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PILNH\Marches\Marchés\06-TECHNIQUES\AOO-26055 maintenance multitechnique\02-DCE\DCE AOO-26055\"/>
    </mc:Choice>
  </mc:AlternateContent>
  <bookViews>
    <workbookView xWindow="0" yWindow="0" windowWidth="28800" windowHeight="11280"/>
  </bookViews>
  <sheets>
    <sheet name="BPU" sheetId="27" r:id="rId1"/>
    <sheet name="Informations" sheetId="28" r:id="rId2"/>
    <sheet name="CHUN HOTEL DIEU" sheetId="1" r:id="rId3"/>
    <sheet name="CHUN ST JACQUES 1" sheetId="30" r:id="rId4"/>
    <sheet name="CHUN ST JACQUES 2" sheetId="3" r:id="rId5"/>
    <sheet name="CHUN HGRL" sheetId="4" r:id="rId6"/>
    <sheet name="CHUN BEAUSEJOUR" sheetId="5" r:id="rId7"/>
    <sheet name="CHUN BELLIER" sheetId="6" r:id="rId8"/>
    <sheet name="CHUN SEILLERAYE" sheetId="7" r:id="rId9"/>
    <sheet name="CH ST NAZAIRE" sheetId="33" r:id="rId10"/>
    <sheet name="CH ERDRE ET LOIRE ANCENIS" sheetId="10" r:id="rId11"/>
    <sheet name="CH ERDRE ET LOIRE CANDE" sheetId="11" r:id="rId12"/>
    <sheet name="CH ERDRE ET LOIRE VARADES" sheetId="13" r:id="rId13"/>
    <sheet name="CH ERDRE ET LOIRE OUDON" sheetId="12" r:id="rId14"/>
    <sheet name="CH DAUMEZON" sheetId="14" r:id="rId15"/>
    <sheet name="CH CNPCHATEAUBRIANT" sheetId="24" r:id="rId16"/>
    <sheet name="CH CNP NOZAY" sheetId="23" r:id="rId17"/>
    <sheet name="CH CNP POUANCE" sheetId="15" r:id="rId18"/>
    <sheet name="CH CLISSON" sheetId="16" r:id="rId19"/>
    <sheet name="HOPITAL CORCOUE" sheetId="17" r:id="rId20"/>
    <sheet name="EPSYLAN BLAIN" sheetId="29" r:id="rId21"/>
    <sheet name="HOPITAL GUERANDE" sheetId="31" r:id="rId22"/>
    <sheet name="HOPITAL LE CROISIC" sheetId="32" r:id="rId23"/>
    <sheet name="HOPITAL PORNIC" sheetId="20" r:id="rId24"/>
    <sheet name="CH SAVENAY" sheetId="21" r:id="rId25"/>
    <sheet name="CH SEVRE LOIRE VERTOU" sheetId="22" r:id="rId26"/>
    <sheet name="CH SEVRE LOIRE LE LOROUX" sheetId="26" r:id="rId27"/>
  </sheets>
  <definedNames>
    <definedName name="_xlnm._FilterDatabase" localSheetId="9" hidden="1">'CH ST NAZAIRE'!$D$7:$N$117</definedName>
    <definedName name="_Hlk141284642" localSheetId="0">BPU!$A$34</definedName>
    <definedName name="_Toc257359235" localSheetId="1">Informations!#REF!</definedName>
    <definedName name="_Toc257359236" localSheetId="1">Informations!#REF!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14" i="33" l="1"/>
  <c r="N13" i="33"/>
  <c r="N117" i="33"/>
  <c r="N116" i="33"/>
  <c r="N115" i="33"/>
  <c r="N114" i="33"/>
  <c r="N113" i="33"/>
  <c r="N112" i="33"/>
  <c r="N111" i="33"/>
  <c r="N110" i="33"/>
  <c r="N109" i="33"/>
  <c r="N108" i="33"/>
  <c r="N107" i="33"/>
  <c r="N106" i="33"/>
  <c r="N105" i="33"/>
  <c r="N104" i="33"/>
  <c r="N103" i="33"/>
  <c r="N102" i="33"/>
  <c r="N101" i="33"/>
  <c r="N100" i="33"/>
  <c r="N99" i="33"/>
  <c r="N98" i="33"/>
  <c r="N97" i="33"/>
  <c r="N96" i="33"/>
  <c r="N95" i="33"/>
  <c r="N94" i="33"/>
  <c r="N93" i="33"/>
  <c r="N92" i="33"/>
  <c r="N91" i="33"/>
  <c r="N90" i="33"/>
  <c r="N89" i="33"/>
  <c r="N88" i="33"/>
  <c r="N87" i="33"/>
  <c r="N86" i="33"/>
  <c r="N85" i="33"/>
  <c r="N84" i="33"/>
  <c r="N83" i="33"/>
  <c r="N82" i="33"/>
  <c r="N81" i="33"/>
  <c r="N80" i="33"/>
  <c r="N79" i="33"/>
  <c r="N78" i="33"/>
  <c r="N77" i="33"/>
  <c r="N76" i="33"/>
  <c r="N75" i="33"/>
  <c r="N74" i="33"/>
  <c r="N73" i="33"/>
  <c r="N72" i="33"/>
  <c r="N71" i="33"/>
  <c r="N70" i="33"/>
  <c r="N69" i="33"/>
  <c r="N68" i="33"/>
  <c r="N67" i="33"/>
  <c r="N66" i="33"/>
  <c r="N65" i="33"/>
  <c r="N64" i="33"/>
  <c r="N63" i="33"/>
  <c r="N62" i="33"/>
  <c r="N61" i="33"/>
  <c r="N60" i="33"/>
  <c r="N59" i="33"/>
  <c r="N58" i="33"/>
  <c r="N57" i="33"/>
  <c r="N56" i="33"/>
  <c r="N55" i="33"/>
  <c r="N54" i="33"/>
  <c r="N53" i="33"/>
  <c r="N52" i="33"/>
  <c r="N51" i="33"/>
  <c r="N50" i="33"/>
  <c r="N49" i="33"/>
  <c r="N48" i="33"/>
  <c r="N47" i="33"/>
  <c r="N46" i="33"/>
  <c r="N45" i="33"/>
  <c r="N44" i="33"/>
  <c r="N43" i="33"/>
  <c r="N42" i="33"/>
  <c r="N41" i="33"/>
  <c r="N40" i="33"/>
  <c r="N39" i="33"/>
  <c r="N38" i="33"/>
  <c r="N37" i="33"/>
  <c r="N36" i="33"/>
  <c r="N35" i="33"/>
  <c r="N34" i="33"/>
  <c r="N33" i="33"/>
  <c r="N32" i="33"/>
  <c r="N31" i="33"/>
  <c r="N30" i="33"/>
  <c r="N29" i="33"/>
  <c r="N28" i="33"/>
  <c r="N27" i="33"/>
  <c r="N26" i="33"/>
  <c r="N25" i="33"/>
  <c r="N24" i="33"/>
  <c r="N23" i="33"/>
  <c r="N22" i="33"/>
  <c r="N21" i="33"/>
  <c r="N20" i="33"/>
  <c r="N19" i="33"/>
  <c r="N18" i="33"/>
  <c r="N17" i="33"/>
  <c r="N16" i="33"/>
  <c r="N15" i="33"/>
  <c r="N12" i="33"/>
  <c r="N11" i="33"/>
  <c r="N10" i="33"/>
  <c r="N9" i="33"/>
  <c r="N8" i="33"/>
  <c r="M24" i="32" l="1"/>
  <c r="M13" i="31"/>
  <c r="I54" i="30" l="1"/>
  <c r="O61" i="29" l="1"/>
  <c r="O55" i="29"/>
  <c r="O60" i="29"/>
  <c r="O54" i="29"/>
  <c r="O18" i="29"/>
  <c r="O11" i="29"/>
  <c r="O12" i="29"/>
  <c r="O13" i="29"/>
  <c r="O14" i="29"/>
  <c r="O15" i="29"/>
  <c r="O16" i="29"/>
  <c r="O17" i="29"/>
  <c r="O19" i="29"/>
  <c r="O20" i="29"/>
  <c r="O21" i="29"/>
  <c r="O22" i="29"/>
  <c r="O23" i="29"/>
  <c r="O24" i="29"/>
  <c r="O25" i="29"/>
  <c r="O26" i="29"/>
  <c r="O27" i="29"/>
  <c r="O28" i="29"/>
  <c r="O29" i="29"/>
  <c r="O30" i="29"/>
  <c r="O31" i="29"/>
  <c r="O32" i="29"/>
  <c r="O33" i="29"/>
  <c r="O34" i="29"/>
  <c r="O35" i="29"/>
  <c r="O36" i="29"/>
  <c r="O37" i="29"/>
  <c r="O38" i="29"/>
  <c r="O39" i="29"/>
  <c r="O40" i="29"/>
  <c r="O41" i="29"/>
  <c r="O42" i="29"/>
  <c r="O43" i="29"/>
  <c r="O44" i="29"/>
  <c r="O45" i="29"/>
  <c r="O46" i="29"/>
  <c r="O47" i="29"/>
  <c r="O48" i="29"/>
  <c r="O10" i="29"/>
  <c r="O8" i="16" l="1"/>
  <c r="O9" i="16" l="1"/>
  <c r="O10" i="16"/>
  <c r="O11" i="16"/>
  <c r="O12" i="16"/>
  <c r="O13" i="16"/>
  <c r="O14" i="16"/>
  <c r="O15" i="16"/>
  <c r="O16" i="16"/>
  <c r="O17" i="16"/>
  <c r="O18" i="16"/>
  <c r="O9" i="26"/>
  <c r="O10" i="26"/>
  <c r="O11" i="26"/>
  <c r="O12" i="26"/>
  <c r="O13" i="26"/>
  <c r="O14" i="26"/>
  <c r="O15" i="26"/>
  <c r="O16" i="26"/>
  <c r="O17" i="26"/>
  <c r="O18" i="26"/>
  <c r="O19" i="26"/>
  <c r="O20" i="26"/>
  <c r="O21" i="26"/>
  <c r="O22" i="26"/>
  <c r="O23" i="26"/>
  <c r="O24" i="26"/>
  <c r="O25" i="26"/>
  <c r="O26" i="26"/>
  <c r="O27" i="26"/>
  <c r="O28" i="26"/>
  <c r="O29" i="26"/>
  <c r="O30" i="26"/>
  <c r="O31" i="26"/>
  <c r="O32" i="26"/>
  <c r="O33" i="26"/>
  <c r="O34" i="26"/>
  <c r="O35" i="26"/>
  <c r="O36" i="26"/>
  <c r="O37" i="26"/>
  <c r="O8" i="26"/>
  <c r="O8" i="22"/>
  <c r="O9" i="22"/>
  <c r="O10" i="22"/>
  <c r="O11" i="22"/>
  <c r="O12" i="22"/>
  <c r="O13" i="22"/>
  <c r="O14" i="22"/>
  <c r="O15" i="22"/>
  <c r="O16" i="22"/>
  <c r="O17" i="22"/>
  <c r="O18" i="22"/>
  <c r="O19" i="22"/>
  <c r="O20" i="22"/>
  <c r="O21" i="22"/>
  <c r="O22" i="22"/>
  <c r="O7" i="22"/>
  <c r="O19" i="16" l="1"/>
  <c r="O23" i="22"/>
  <c r="M15" i="21"/>
  <c r="M71" i="20"/>
  <c r="M13" i="17"/>
  <c r="M50" i="15" l="1"/>
  <c r="L11" i="23"/>
  <c r="M48" i="24"/>
  <c r="M21" i="14"/>
  <c r="K10" i="13" l="1"/>
  <c r="K9" i="12"/>
  <c r="K17" i="11"/>
  <c r="J24" i="10"/>
  <c r="K10" i="7" l="1"/>
  <c r="M38" i="6"/>
  <c r="I10" i="5"/>
  <c r="J24" i="3"/>
  <c r="J34" i="4"/>
  <c r="I94" i="1"/>
  <c r="O63" i="29"/>
  <c r="O49" i="29"/>
  <c r="O39" i="26"/>
  <c r="O38" i="26"/>
</calcChain>
</file>

<file path=xl/sharedStrings.xml><?xml version="1.0" encoding="utf-8"?>
<sst xmlns="http://schemas.openxmlformats.org/spreadsheetml/2006/main" count="3461" uniqueCount="1479">
  <si>
    <t>Self Sud</t>
  </si>
  <si>
    <t>Self Est</t>
  </si>
  <si>
    <t>CCR</t>
  </si>
  <si>
    <t>Lactarium</t>
  </si>
  <si>
    <t>FAI AMP</t>
  </si>
  <si>
    <t>Serv. Mort.</t>
  </si>
  <si>
    <t>Internat</t>
  </si>
  <si>
    <t>CRB</t>
  </si>
  <si>
    <t>Labo. PT1</t>
  </si>
  <si>
    <t>PTMC - Pharmacie</t>
  </si>
  <si>
    <t>Deurbroucq</t>
  </si>
  <si>
    <t>Prépa. Fr. 21 +</t>
  </si>
  <si>
    <t>Ch. Fr. 22 +</t>
  </si>
  <si>
    <t>Ch. Fr. 23 +</t>
  </si>
  <si>
    <t>Sal. Bar 24 +</t>
  </si>
  <si>
    <t>Vitrine 67 +</t>
  </si>
  <si>
    <t>Vitrine 68 +</t>
  </si>
  <si>
    <t>Arm. Positive 74</t>
  </si>
  <si>
    <t>Arm. Neg. 76</t>
  </si>
  <si>
    <t>Sal. Bar 28 +</t>
  </si>
  <si>
    <t>Meub. 31 +</t>
  </si>
  <si>
    <t>Meub. 34 +</t>
  </si>
  <si>
    <t>Arm. Neg. 50</t>
  </si>
  <si>
    <t>Arm. Ref. 51 +</t>
  </si>
  <si>
    <t>Arm. Doub. 52 +</t>
  </si>
  <si>
    <t>Arm. Ref. 53 +</t>
  </si>
  <si>
    <t>Ch. Fr. Inox 54 +</t>
  </si>
  <si>
    <t>Ch. Fr. n°1 Lait +</t>
  </si>
  <si>
    <t>Arm. Nég. 2</t>
  </si>
  <si>
    <t>Cell. Rap. N°1 + -</t>
  </si>
  <si>
    <t>Cell. Rap. N°2 + -</t>
  </si>
  <si>
    <t>Arm. Traver. +</t>
  </si>
  <si>
    <t>Ch. Fr. Sec. -</t>
  </si>
  <si>
    <t>Ch. Fr. Nor. -</t>
  </si>
  <si>
    <t>Pasteur. 1 +</t>
  </si>
  <si>
    <t>Pasteur. 2 +</t>
  </si>
  <si>
    <t>Arm. Neg.</t>
  </si>
  <si>
    <t>Cong. Voiture 2</t>
  </si>
  <si>
    <t>Arm. Pos.</t>
  </si>
  <si>
    <t>Ch. Fr. 42 +</t>
  </si>
  <si>
    <t>Cell. Neg. 39</t>
  </si>
  <si>
    <t>Cell. Neg. 41</t>
  </si>
  <si>
    <t>Cell. Neg. 40</t>
  </si>
  <si>
    <t>Cell. 1 (57) +</t>
  </si>
  <si>
    <t>Arm. Neg. Enodis 69</t>
  </si>
  <si>
    <t>Arm. Neg. Eno. 75</t>
  </si>
  <si>
    <t>Meub. bas Enodis 66+</t>
  </si>
  <si>
    <t>Vitrine Enodis 65+</t>
  </si>
  <si>
    <t>Arm. Neg. Eno. Salon 70</t>
  </si>
  <si>
    <t>Labo. Cond. Evapo 1+</t>
  </si>
  <si>
    <t>Labo. Cond. Evapo 2+</t>
  </si>
  <si>
    <t>Labo. Cond. Evapo 3+</t>
  </si>
  <si>
    <t>Labo. Cond. Evapo 4+</t>
  </si>
  <si>
    <t>Ch. Fr. n°2 fruits +</t>
  </si>
  <si>
    <t>Ch. Fr. n°3 Plats Cuis.+</t>
  </si>
  <si>
    <t>Stock. Chariots Evapo 1+</t>
  </si>
  <si>
    <t>Stock. Chariots Evapo 2+</t>
  </si>
  <si>
    <t>Arm. Transp. Réa.</t>
  </si>
  <si>
    <t>Arm. Transp. Péd.</t>
  </si>
  <si>
    <t>Cell. 2 (58) +</t>
  </si>
  <si>
    <t>Cell. 3 (59) +</t>
  </si>
  <si>
    <t>Cell. 3 Bis (60) +</t>
  </si>
  <si>
    <t>Cell. 4 (61) +</t>
  </si>
  <si>
    <t>Case 10 11 +</t>
  </si>
  <si>
    <t>Meub. 8 +</t>
  </si>
  <si>
    <t>Sal. Bar 12 +</t>
  </si>
  <si>
    <t>Arm. Pos. 62</t>
  </si>
  <si>
    <t>Arm. Neg. 63</t>
  </si>
  <si>
    <t>Arm. Neg. 40</t>
  </si>
  <si>
    <t>Ch. Fr. 46 +</t>
  </si>
  <si>
    <t>Tab. Prépa.</t>
  </si>
  <si>
    <t>Ch. Fr. Neg. 1</t>
  </si>
  <si>
    <t>Ch. Fr. Neg. 2</t>
  </si>
  <si>
    <t>Ch. Fr. Pos. 1</t>
  </si>
  <si>
    <t>Ch. Fr. Pos. 2</t>
  </si>
  <si>
    <t>Ch. Fr. 12 +</t>
  </si>
  <si>
    <t>Ch. Fr. 13 +</t>
  </si>
  <si>
    <t>Ch. Fr. 14 +</t>
  </si>
  <si>
    <t>Ch. Fr. 15 +</t>
  </si>
  <si>
    <t>Ch. Fr. 1 +</t>
  </si>
  <si>
    <t>Ch. Fr. 2 +</t>
  </si>
  <si>
    <t>Ch. Fr. 3 +</t>
  </si>
  <si>
    <t>Ch. Fr. 5 +</t>
  </si>
  <si>
    <t>Ch. Fr. 6 +</t>
  </si>
  <si>
    <t>Ch. Fr. 7 +</t>
  </si>
  <si>
    <t>Ch. Fr. 8 +</t>
  </si>
  <si>
    <t>Ch. Fr. 9 +</t>
  </si>
  <si>
    <t>Ch. Fr. 10 +</t>
  </si>
  <si>
    <t>Ch. Fr. 11 +</t>
  </si>
  <si>
    <t>Arm. Pos. 72</t>
  </si>
  <si>
    <t>Arm. Pos. 73</t>
  </si>
  <si>
    <t>AA16157</t>
  </si>
  <si>
    <t>AA16158</t>
  </si>
  <si>
    <t>AA16159</t>
  </si>
  <si>
    <t>AA16160</t>
  </si>
  <si>
    <t>AA16161</t>
  </si>
  <si>
    <t>AA16162</t>
  </si>
  <si>
    <t>AA18211</t>
  </si>
  <si>
    <t>R449A</t>
  </si>
  <si>
    <t>R422D</t>
  </si>
  <si>
    <t>R455A</t>
  </si>
  <si>
    <t>R290</t>
  </si>
  <si>
    <t>R404A</t>
  </si>
  <si>
    <t>R134A</t>
  </si>
  <si>
    <t>Glycol.</t>
  </si>
  <si>
    <t>R134a</t>
  </si>
  <si>
    <t>XP40</t>
  </si>
  <si>
    <t>R452A</t>
  </si>
  <si>
    <t>?</t>
  </si>
  <si>
    <t>R455</t>
  </si>
  <si>
    <t>R600a</t>
  </si>
  <si>
    <t>illisible</t>
  </si>
  <si>
    <t>2x0,15</t>
  </si>
  <si>
    <t>Contrôle étanchéité par an</t>
  </si>
  <si>
    <t>Nettoyages évaporateur par an</t>
  </si>
  <si>
    <t>Visites préventives par an</t>
  </si>
  <si>
    <t xml:space="preserve">Quantité fluide (kg) </t>
  </si>
  <si>
    <t>Type fluide</t>
  </si>
  <si>
    <t>Numéro inventaire CHU</t>
  </si>
  <si>
    <t>Désignation</t>
  </si>
  <si>
    <t>Service</t>
  </si>
  <si>
    <t>Tarif annuel en € HT</t>
  </si>
  <si>
    <t>TOTAL €HT / AN</t>
  </si>
  <si>
    <t>MAINTENANCE PREVENTIVE DES EQUIPEMENTS SOUS LES SERVICES TECHNIQUES HOTEL DIEU</t>
  </si>
  <si>
    <t>MAINTENANCE PREVENTIVE DES EQUIPEMENTS SOUS M. GALISSON</t>
  </si>
  <si>
    <t>1 évaporateur</t>
  </si>
  <si>
    <t>CF N °4 : 5ème gamme (rez de chaussée)</t>
  </si>
  <si>
    <t>CF N °5 : Jour (rez de chaussée)</t>
  </si>
  <si>
    <t>CF N °7 : Production froide (rez de chaussée)</t>
  </si>
  <si>
    <t>CF N °10 : Diététique (rez de chaussée)</t>
  </si>
  <si>
    <t>Salle 5ème gamme (rez de chaussée)</t>
  </si>
  <si>
    <t>Salle préparation froide (rez de chaussée)</t>
  </si>
  <si>
    <t>Salle conditionnement froid (rez de chaussée)</t>
  </si>
  <si>
    <t>Salle préparation diététique (rez de chaussée)</t>
  </si>
  <si>
    <t>Salle CCR (rez de chaussée)</t>
  </si>
  <si>
    <t>2 évaporateurs</t>
  </si>
  <si>
    <t>CF N °1 : Préparation self (1er étage)</t>
  </si>
  <si>
    <t>CF N °2 : Stock self (1er étage)</t>
  </si>
  <si>
    <t>CF N °3 : Service self (1er étage)</t>
  </si>
  <si>
    <t>4 évaporateurs</t>
  </si>
  <si>
    <t>CF N°11 : 5ème gamme (rez de jardin)</t>
  </si>
  <si>
    <t>CF N°12 : Produits laitiers n°1 (rez de jardin)</t>
  </si>
  <si>
    <t>CF N°13 : Produits laitiers n°2 (rez de jardin)</t>
  </si>
  <si>
    <t>CF N°14 : Boucherie (rez de jardin)</t>
  </si>
  <si>
    <t>CF N°15 : Produits 5ième gamme (rez de jardin)</t>
  </si>
  <si>
    <t>CF N°16 : Tampon (rez de jardin)</t>
  </si>
  <si>
    <t>CF N°17 : Boucherie (rez de jardin)</t>
  </si>
  <si>
    <t>CF N°18 : Départ CCR et selfs (rez de jardin)</t>
  </si>
  <si>
    <t>CF N°19 : Départ chariots repas HSJ (rez de jardin)</t>
  </si>
  <si>
    <t>CF N°22 : Produits laitiers CCR (rez de jardin)</t>
  </si>
  <si>
    <t>CF N°23 : Tampon (rez de jardin)</t>
  </si>
  <si>
    <t>Quai réception  (rez de jardin)</t>
  </si>
  <si>
    <t>Local déchets (rez de jardin)</t>
  </si>
  <si>
    <t>Salle boucherie (rez de jardin)</t>
  </si>
  <si>
    <t>Sas ascenceur 29 / CCR (rez de jardin)</t>
  </si>
  <si>
    <t>Quai expédition (rez de jardin)</t>
  </si>
  <si>
    <t>Salle déconditionnement surgelés (rez de jardin)</t>
  </si>
  <si>
    <t>Salle décartonnage surgelés (rez de jardin)</t>
  </si>
  <si>
    <t>Armoire négative self 78</t>
  </si>
  <si>
    <t>Armoire positive self 77</t>
  </si>
  <si>
    <t>Meuble vitrine self 1</t>
  </si>
  <si>
    <t>Meuble vitrine self 2</t>
  </si>
  <si>
    <t>Meuble vitrine self 3</t>
  </si>
  <si>
    <t>Armoire congélateur glaces self</t>
  </si>
  <si>
    <t>Salad'Bar du self</t>
  </si>
  <si>
    <t>Conservateur</t>
  </si>
  <si>
    <t>Vitrine réfrigérée meuble de présentation</t>
  </si>
  <si>
    <t>Armoire négative local boucherie</t>
  </si>
  <si>
    <t>Cellulles refroid 1 et 2</t>
  </si>
  <si>
    <t>Cellulles refroid 3, 4 et 5</t>
  </si>
  <si>
    <t>Cellulles refroid diététique</t>
  </si>
  <si>
    <t>Cellule de refroidissement rapide de denrée à échelles à 4 chariots</t>
  </si>
  <si>
    <t>Armoire négative local déconditionnement (double armoire)</t>
  </si>
  <si>
    <t>CF N °9 : Production chaude (rez de chaussée) (plan S1858)</t>
  </si>
  <si>
    <t>MAINTENANCE PREVENTIVE DES EQUIPEMENTS SOUS M. JAFFRE</t>
  </si>
  <si>
    <t>Ecole infirmières</t>
  </si>
  <si>
    <t>Pharmacie</t>
  </si>
  <si>
    <t>RDC</t>
  </si>
  <si>
    <t>Etage cuisine</t>
  </si>
  <si>
    <t>Meuble self N° 1</t>
  </si>
  <si>
    <t>Meuble self N° 2</t>
  </si>
  <si>
    <t>Meuble self N° 3</t>
  </si>
  <si>
    <t>Etage self</t>
  </si>
  <si>
    <t>Désignation: congel bahut 2</t>
  </si>
  <si>
    <t>Désignation: congel bahut 3</t>
  </si>
  <si>
    <t>AFP1</t>
  </si>
  <si>
    <t>AFP4</t>
  </si>
  <si>
    <t>AFP4 bis</t>
  </si>
  <si>
    <t xml:space="preserve">AFP5 </t>
  </si>
  <si>
    <t xml:space="preserve">AFN8 </t>
  </si>
  <si>
    <t xml:space="preserve">AFN9 </t>
  </si>
  <si>
    <t>Congel 6</t>
  </si>
  <si>
    <t>Congel 7</t>
  </si>
  <si>
    <t>Rez de chaussée chambre froide n°1</t>
  </si>
  <si>
    <t>Rez de chaussée chambre froide n°2</t>
  </si>
  <si>
    <t>Etage chambre froide n°3</t>
  </si>
  <si>
    <t>Chambre froide 1</t>
  </si>
  <si>
    <t>Chambre froide 2</t>
  </si>
  <si>
    <t>Chambre froide de la salle de garde</t>
  </si>
  <si>
    <t>MAINTENANCE PREVENTIVE DES EQUIPEMENTS HGRL</t>
  </si>
  <si>
    <t>Self</t>
  </si>
  <si>
    <t>0135073</t>
  </si>
  <si>
    <t>CA03173</t>
  </si>
  <si>
    <t>CA03174</t>
  </si>
  <si>
    <t>CA03175</t>
  </si>
  <si>
    <t>CA03176</t>
  </si>
  <si>
    <t>CA03178</t>
  </si>
  <si>
    <t>CA03190</t>
  </si>
  <si>
    <t>6401378</t>
  </si>
  <si>
    <t>0936467</t>
  </si>
  <si>
    <t>Numéro enceinte</t>
  </si>
  <si>
    <t>VITRINE REFRIGEREE N ° 1-Self</t>
  </si>
  <si>
    <t>VITRINE REFRIGEREE N ° 2-Self</t>
  </si>
  <si>
    <t>VITRINE REFRIGEREE N ° 3-Self</t>
  </si>
  <si>
    <t>VITRINE SALADE BAR N°4- Self</t>
  </si>
  <si>
    <t>VITRINE REFRIGEREE N°7-Self</t>
  </si>
  <si>
    <t>ARMOIRE POSITIVE INOX N°8-Self</t>
  </si>
  <si>
    <t>ARMOIRE NEGATIVE INOX N°9-Self</t>
  </si>
  <si>
    <t>Vitrine Réfrigérée 10-Internat</t>
  </si>
  <si>
    <t>Armoire positive double porte N° 11-Internat</t>
  </si>
  <si>
    <t>Armoire positive  N° 12-Internat</t>
  </si>
  <si>
    <t>Refrigérateur N°17-Internat</t>
  </si>
  <si>
    <t>ARMOIRE MOBILE MAINTIEN EN TEMPERATURE FROIDE N° 24</t>
  </si>
  <si>
    <t>CF 58 - Cuisine STOCKAGE CHARIOTS</t>
  </si>
  <si>
    <t>CF 59 - Cuisine CONDITIONEMENT</t>
  </si>
  <si>
    <t>Armoire positive N°25 vitré MP1430SG</t>
  </si>
  <si>
    <t>CF 60 - Cuisine BB25</t>
  </si>
  <si>
    <t>CF 61 - Cuisine BB28</t>
  </si>
  <si>
    <t>CF 63 - Cuisine BB22</t>
  </si>
  <si>
    <t>CF 64 - BB16 Cuisine-Circuit N°1-groupe 1</t>
  </si>
  <si>
    <t>CF 65 - Cuisine BB 36</t>
  </si>
  <si>
    <t>CF 66 - Cuisine BB31</t>
  </si>
  <si>
    <t>CF 67 - Cuisine BB37</t>
  </si>
  <si>
    <t>CF 68 - Cuisine BB 35 - CF Négative</t>
  </si>
  <si>
    <t>CF 69 - Cuisine BB 32 - CF Négative</t>
  </si>
  <si>
    <t>CF 70 - Laboratoire  (LABO. UMTR) JT29</t>
  </si>
  <si>
    <t>CF 72 - PHARMACIE BO 08</t>
  </si>
  <si>
    <t>CF 73 - cases réfrigérées 8 cases - GR1</t>
  </si>
  <si>
    <t>CF 73 - cases réfrigérées 8 cases - GR2</t>
  </si>
  <si>
    <t>CF 74 - cases réfrigérées 4 cases</t>
  </si>
  <si>
    <t>CF 78 - case réfrigérée corps obèse</t>
  </si>
  <si>
    <t xml:space="preserve"> R290</t>
  </si>
  <si>
    <t>Glycol sur GF extérieur TRANE (Groupe à la charge de DALKIA)</t>
  </si>
  <si>
    <t>R413a</t>
  </si>
  <si>
    <t xml:space="preserve">R404A </t>
  </si>
  <si>
    <t>2</t>
  </si>
  <si>
    <t>MAINTENANCE PREVENTIVE DES EQUIPEMENTS BEAUSEJOUR</t>
  </si>
  <si>
    <t>MAINTENANCE PREVENTIVE DES EQUIPEMENTS BELLIER</t>
  </si>
  <si>
    <t>MAINTENANCE PREVENTIVE DES EQUIPEMENTS SEILLERAYE</t>
  </si>
  <si>
    <t>Armore  positive</t>
  </si>
  <si>
    <t>Armoire négative 1</t>
  </si>
  <si>
    <t>Armoire négative 2</t>
  </si>
  <si>
    <t>Meuble 3 portes BLOTOP Positif</t>
  </si>
  <si>
    <t>Vitrine 6</t>
  </si>
  <si>
    <t>Armoire positive vitrée</t>
  </si>
  <si>
    <t>11/55192</t>
  </si>
  <si>
    <t>16/55254</t>
  </si>
  <si>
    <t>DA/06677</t>
  </si>
  <si>
    <t>dA/06680</t>
  </si>
  <si>
    <t>DA/06687</t>
  </si>
  <si>
    <t>24/55115</t>
  </si>
  <si>
    <t>0.80 k</t>
  </si>
  <si>
    <t>110 g</t>
  </si>
  <si>
    <t>0.280 Kg</t>
  </si>
  <si>
    <t>0.150 kg</t>
  </si>
  <si>
    <t>1.600 kg</t>
  </si>
  <si>
    <t>R600A</t>
  </si>
  <si>
    <t>Marque</t>
  </si>
  <si>
    <t>LIEBEHRR</t>
  </si>
  <si>
    <t>PROFROID Centrale frigorifique positive Puissance frigorifique installation positive &lt; 150kW</t>
  </si>
  <si>
    <t>PROFROID Centrale frigorifique négative cellule 1et2 Puissance frigorifique installation positive &lt; 150kW</t>
  </si>
  <si>
    <t>PROFROID Centrale frigorifique négative cellule 3 à 5 Puissance frigorifique installation positive &lt; 150kW</t>
  </si>
  <si>
    <t>Congelateur N°16 - Internat</t>
  </si>
  <si>
    <t>Cellule de refroidissement soupe N° 23</t>
  </si>
  <si>
    <t>CF 64 - BB16 Cuisine-Circuit N°1-groupe 2</t>
  </si>
  <si>
    <t>CF 75 - cases réfrigérées noyés</t>
  </si>
  <si>
    <t>HGRL-BB19</t>
  </si>
  <si>
    <t>HGRL-BB21</t>
  </si>
  <si>
    <t>HGRL-BB14</t>
  </si>
  <si>
    <t>I-RCI06</t>
  </si>
  <si>
    <t>I-RCI07</t>
  </si>
  <si>
    <t>HGRL-BB01</t>
  </si>
  <si>
    <t>HGRL-BO07</t>
  </si>
  <si>
    <t>HGRL-BB27</t>
  </si>
  <si>
    <t>HGRL-BB25</t>
  </si>
  <si>
    <t>HGRL-BB28</t>
  </si>
  <si>
    <t>HGRL-BB22</t>
  </si>
  <si>
    <t>HGRL-BB16</t>
  </si>
  <si>
    <t>HGRL-BB36</t>
  </si>
  <si>
    <t>HGRL-BB31</t>
  </si>
  <si>
    <t>HGRL-BB37</t>
  </si>
  <si>
    <t>HGRL-BB35</t>
  </si>
  <si>
    <t>HGRL-BB32</t>
  </si>
  <si>
    <t>HGRL-JT29</t>
  </si>
  <si>
    <t>HGRL-BO08</t>
  </si>
  <si>
    <t>HGRL-JF62</t>
  </si>
  <si>
    <t>HGRL-JF66</t>
  </si>
  <si>
    <t>PROFINOX</t>
  </si>
  <si>
    <t>VAUCONSANT</t>
  </si>
  <si>
    <t>UH</t>
  </si>
  <si>
    <t>FRANSTAL</t>
  </si>
  <si>
    <t>ENODIS</t>
  </si>
  <si>
    <t xml:space="preserve">BONNET  </t>
  </si>
  <si>
    <t>ZANUSSI</t>
  </si>
  <si>
    <t>MATFER</t>
  </si>
  <si>
    <t>BMEDICAL-SYSTEMS</t>
  </si>
  <si>
    <t>GF TRANE extérieur</t>
  </si>
  <si>
    <t>FRIGOPOL</t>
  </si>
  <si>
    <t>MANEUROP</t>
  </si>
  <si>
    <t>SEARLE/10-DLZB2-2</t>
  </si>
  <si>
    <t>Modèle</t>
  </si>
  <si>
    <t>60055/2965</t>
  </si>
  <si>
    <t>AET4440ZHR</t>
  </si>
  <si>
    <t>EO6NOD1C</t>
  </si>
  <si>
    <t>EO6COD1C</t>
  </si>
  <si>
    <t>BIOSTORE</t>
  </si>
  <si>
    <t>BIOSTORE SR 600</t>
  </si>
  <si>
    <t>EIPGB7G</t>
  </si>
  <si>
    <t>EIPGM7G</t>
  </si>
  <si>
    <t>BC56VA</t>
  </si>
  <si>
    <t xml:space="preserve"> MP1430SG</t>
  </si>
  <si>
    <t>D450L12450</t>
  </si>
  <si>
    <t>TFHT4518Y</t>
  </si>
  <si>
    <t>TFHT4518</t>
  </si>
  <si>
    <t>HOD5(D60300)</t>
  </si>
  <si>
    <t>EODS (D60150)7DLAZA-1,5</t>
  </si>
  <si>
    <t>D150L12-150</t>
  </si>
  <si>
    <t>TAJN4511YHR</t>
  </si>
  <si>
    <t>TFH2511Z</t>
  </si>
  <si>
    <t>TFH25113</t>
  </si>
  <si>
    <t>MGZ032-4J</t>
  </si>
  <si>
    <t>D60150</t>
  </si>
  <si>
    <t>SRL 65</t>
  </si>
  <si>
    <t>10-DLZA-22</t>
  </si>
  <si>
    <t>CAJ 9513ZMHR</t>
  </si>
  <si>
    <t>CAJ9480ZMHR</t>
  </si>
  <si>
    <t>N° Série</t>
  </si>
  <si>
    <t>CL3862W00</t>
  </si>
  <si>
    <t>CL3862W01</t>
  </si>
  <si>
    <t>CL3862W02</t>
  </si>
  <si>
    <t>19D151000023B40230202</t>
  </si>
  <si>
    <t>000109792101/0</t>
  </si>
  <si>
    <t>17POP048378</t>
  </si>
  <si>
    <t>16POP 052146</t>
  </si>
  <si>
    <t>9VTX11071903</t>
  </si>
  <si>
    <t>UB222293</t>
  </si>
  <si>
    <t>16G12 133130
3H76630210</t>
  </si>
  <si>
    <t>16E04180513
3H76630210</t>
  </si>
  <si>
    <t>BJAG</t>
  </si>
  <si>
    <t>1081A440771</t>
  </si>
  <si>
    <t>0182A1753208</t>
  </si>
  <si>
    <t>54F131490114841C</t>
  </si>
  <si>
    <t>54H031790143055C</t>
  </si>
  <si>
    <t>C9804175</t>
  </si>
  <si>
    <t>1182A3301038</t>
  </si>
  <si>
    <t>0984</t>
  </si>
  <si>
    <t>09J071023594G66431202</t>
  </si>
  <si>
    <t>CAJ9480Z</t>
  </si>
  <si>
    <t>09G09182-223-4G66231202</t>
  </si>
  <si>
    <t>A l'arret</t>
  </si>
  <si>
    <t>2kg</t>
  </si>
  <si>
    <t>0,4kg</t>
  </si>
  <si>
    <t>0,24kg</t>
  </si>
  <si>
    <t>0,27kg</t>
  </si>
  <si>
    <t>4,23kg</t>
  </si>
  <si>
    <t>0,100 kg</t>
  </si>
  <si>
    <t>9kg7</t>
  </si>
  <si>
    <t>2kg4</t>
  </si>
  <si>
    <t>2kg5</t>
  </si>
  <si>
    <t>11kg5</t>
  </si>
  <si>
    <t>4kg</t>
  </si>
  <si>
    <t>7kg5</t>
  </si>
  <si>
    <t>8kg</t>
  </si>
  <si>
    <t xml:space="preserve">R413a </t>
  </si>
  <si>
    <t xml:space="preserve">R449A </t>
  </si>
  <si>
    <t xml:space="preserve">R134a </t>
  </si>
  <si>
    <t xml:space="preserve">R413a  </t>
  </si>
  <si>
    <t>Armoire refrigérée de conservation à étagères</t>
  </si>
  <si>
    <t>Armoire congélation de conservation à étagères</t>
  </si>
  <si>
    <t>Armoire négative vitrée de conservation à étagères</t>
  </si>
  <si>
    <t>Armoire refrigérée vitrée de conservation à étagères</t>
  </si>
  <si>
    <t>Armoire refrigérée inox</t>
  </si>
  <si>
    <t>ARMOIRE MOBILE MAINTIEN EN TEMPERATURE FROIDE</t>
  </si>
  <si>
    <t>Armoire réfrigérée de pharmacie</t>
  </si>
  <si>
    <t>2 évaporateurs (N° inventaires : 1336207 et 1336208)</t>
  </si>
  <si>
    <t>2 évaporateurs (N° inventaires : 1336205 et 1336206)</t>
  </si>
  <si>
    <t>Cases mortuaires refrigérées</t>
  </si>
  <si>
    <t>Chambre mortuaires à cases refrigérées</t>
  </si>
  <si>
    <t>Case mortuaire réfrigérée</t>
  </si>
  <si>
    <t>Libellé</t>
  </si>
  <si>
    <t>CF1</t>
  </si>
  <si>
    <t>CF2</t>
  </si>
  <si>
    <t>CF3</t>
  </si>
  <si>
    <t>LU VE</t>
  </si>
  <si>
    <t>A.SEVESO SPA</t>
  </si>
  <si>
    <t>SHA 28N80</t>
  </si>
  <si>
    <t>SHA 79N50</t>
  </si>
  <si>
    <t>Présentoir SELF 1</t>
  </si>
  <si>
    <t>Présentoir SELF 2</t>
  </si>
  <si>
    <t>Présentoir SELF 3</t>
  </si>
  <si>
    <t>MAINTENANCE PREVENTIVE DES EQUIPEMENTS DU CH ST NAZAIRE</t>
  </si>
  <si>
    <t>ET004482</t>
  </si>
  <si>
    <t>ET004630</t>
  </si>
  <si>
    <t>ET004618</t>
  </si>
  <si>
    <t>ET004619</t>
  </si>
  <si>
    <t>ET004638</t>
  </si>
  <si>
    <t>ET004631</t>
  </si>
  <si>
    <t>ET004632</t>
  </si>
  <si>
    <t>ET004615</t>
  </si>
  <si>
    <t>ET005395</t>
  </si>
  <si>
    <t>ET004627</t>
  </si>
  <si>
    <t>ET004628</t>
  </si>
  <si>
    <t>ET004635</t>
  </si>
  <si>
    <t>ET004636</t>
  </si>
  <si>
    <t>ET004637</t>
  </si>
  <si>
    <t>ET004928</t>
  </si>
  <si>
    <t>ET004616</t>
  </si>
  <si>
    <t>ET004617</t>
  </si>
  <si>
    <t>ET004633</t>
  </si>
  <si>
    <t>ET004634</t>
  </si>
  <si>
    <t>ET004624</t>
  </si>
  <si>
    <t>ET004622</t>
  </si>
  <si>
    <t>ET004623</t>
  </si>
  <si>
    <t>ET004629</t>
  </si>
  <si>
    <t>ET004625</t>
  </si>
  <si>
    <t>ET004626</t>
  </si>
  <si>
    <t>ET004483</t>
  </si>
  <si>
    <t>ET004611</t>
  </si>
  <si>
    <t>ET004484</t>
  </si>
  <si>
    <t>ET004612</t>
  </si>
  <si>
    <t>ET004536</t>
  </si>
  <si>
    <t>ET004502</t>
  </si>
  <si>
    <t>ET004503</t>
  </si>
  <si>
    <t>ET004504</t>
  </si>
  <si>
    <t>ET004505</t>
  </si>
  <si>
    <t>ET004542</t>
  </si>
  <si>
    <t>2330 UCPA</t>
  </si>
  <si>
    <t>2321 RESTAURANT PERS</t>
  </si>
  <si>
    <t>ET004486</t>
  </si>
  <si>
    <t>ET004494</t>
  </si>
  <si>
    <t>ET004445</t>
  </si>
  <si>
    <t>ET004446</t>
  </si>
  <si>
    <t>ET004447</t>
  </si>
  <si>
    <t>ET004467</t>
  </si>
  <si>
    <t>ET004465</t>
  </si>
  <si>
    <t>ET004466</t>
  </si>
  <si>
    <t>ET004457</t>
  </si>
  <si>
    <t>ET004458</t>
  </si>
  <si>
    <t>ET004470</t>
  </si>
  <si>
    <t>ET004471</t>
  </si>
  <si>
    <t>ET004485</t>
  </si>
  <si>
    <t>ET005396</t>
  </si>
  <si>
    <t>ET004550</t>
  </si>
  <si>
    <t>ET004551</t>
  </si>
  <si>
    <t>1790 INTERNAT</t>
  </si>
  <si>
    <t>2110 GESTION MAG SERV ECO</t>
  </si>
  <si>
    <t>ET004488</t>
  </si>
  <si>
    <t>ET004496</t>
  </si>
  <si>
    <t>6205 BIOLOGIE</t>
  </si>
  <si>
    <t>ET004489</t>
  </si>
  <si>
    <t>ET004497</t>
  </si>
  <si>
    <t>ET004490</t>
  </si>
  <si>
    <t>ET004498</t>
  </si>
  <si>
    <t>0801 PHARMACIE GCS</t>
  </si>
  <si>
    <t>ET004487</t>
  </si>
  <si>
    <t>ET004495</t>
  </si>
  <si>
    <t>ET004329</t>
  </si>
  <si>
    <t>0840 CHAMBRE MORTUAIRE</t>
  </si>
  <si>
    <t>ET004669</t>
  </si>
  <si>
    <t>ET004666</t>
  </si>
  <si>
    <t>ET004670</t>
  </si>
  <si>
    <t>ET004667</t>
  </si>
  <si>
    <t>ET004671</t>
  </si>
  <si>
    <t>ET004668</t>
  </si>
  <si>
    <t>2340 SELF HX</t>
  </si>
  <si>
    <t>ET005198</t>
  </si>
  <si>
    <t>ET005197</t>
  </si>
  <si>
    <t>ET005199</t>
  </si>
  <si>
    <t>ET004648</t>
  </si>
  <si>
    <t>ET004876</t>
  </si>
  <si>
    <t>ET004877</t>
  </si>
  <si>
    <t>ET005192</t>
  </si>
  <si>
    <t>ET005193</t>
  </si>
  <si>
    <t>ET005398</t>
  </si>
  <si>
    <t>ET005939</t>
  </si>
  <si>
    <t>ET005904</t>
  </si>
  <si>
    <t>ET005081</t>
  </si>
  <si>
    <t>ET005082</t>
  </si>
  <si>
    <t>ET006068</t>
  </si>
  <si>
    <t>ET006069</t>
  </si>
  <si>
    <t>ET006070</t>
  </si>
  <si>
    <t>ET006071</t>
  </si>
  <si>
    <t>ET005993</t>
  </si>
  <si>
    <t>ET005080</t>
  </si>
  <si>
    <t>ET006067</t>
  </si>
  <si>
    <t>ET004639</t>
  </si>
  <si>
    <t>ET004641</t>
  </si>
  <si>
    <t>ET004640</t>
  </si>
  <si>
    <t>ET004642</t>
  </si>
  <si>
    <t>ET004567</t>
  </si>
  <si>
    <t>ET004568</t>
  </si>
  <si>
    <t>ET004566</t>
  </si>
  <si>
    <t>ET004574</t>
  </si>
  <si>
    <t>ET004643</t>
  </si>
  <si>
    <t>ET004644</t>
  </si>
  <si>
    <t>N° équipement</t>
  </si>
  <si>
    <t>Groupe Frigorifique positif à air  GC4/CR4HZB11ZC</t>
  </si>
  <si>
    <t>Evaporateur plafonnier    CF Mûrisserie</t>
  </si>
  <si>
    <t>Evaporateur cubique      C F BOP circuit court</t>
  </si>
  <si>
    <t>Evaporateur cubique      CF Fruits et Légumes</t>
  </si>
  <si>
    <t>Evaporateur Cubique      CF Principale</t>
  </si>
  <si>
    <t>Evaporateur Plafonnier    CF Poissons</t>
  </si>
  <si>
    <t>Evaporateur Double Flux  CF Préparation Produits souillés</t>
  </si>
  <si>
    <t>Chambre Froide Positive Stockage Déchets</t>
  </si>
  <si>
    <t>Evaporateur cubique      CF  de Jour</t>
  </si>
  <si>
    <t>Evaporateur Double Flux  CF Préparation Produits à Assainir</t>
  </si>
  <si>
    <t>Evaporateur Double Flux  CF Préparation Produits assainis</t>
  </si>
  <si>
    <t>Evaporateur Double Flux  CF Production Froide</t>
  </si>
  <si>
    <t>Evaporateur GUNTNER GHF 031,2F/27-ANW50.E</t>
  </si>
  <si>
    <t>Evaporateur Cubique     C F Produits finis</t>
  </si>
  <si>
    <t>Evaporateur Cubique     CF produits finis</t>
  </si>
  <si>
    <t>Evaporateur Double Flux  CF Allotissement Repas</t>
  </si>
  <si>
    <t>Evaporateur Cubique      CF stockage Amont  Chariots</t>
  </si>
  <si>
    <t>Evaporateur Cubique      CF Aval Chariots</t>
  </si>
  <si>
    <t>Evaporateur Cubique       CF Aval Chariots</t>
  </si>
  <si>
    <t>Evaporateur Double Flux   CF CHariots</t>
  </si>
  <si>
    <t>Evaporateur Double Flux  CF Décartonnage</t>
  </si>
  <si>
    <t>Evaporateur Double Flux  CF  Décartonnage</t>
  </si>
  <si>
    <t>Groupe Frigorifique négatif à air  QUIETOR GCLZF15 Z</t>
  </si>
  <si>
    <t>Chambre Froide  Negative UCPA N° 1</t>
  </si>
  <si>
    <t>Chambre Froide  Negative UCPA N° 2</t>
  </si>
  <si>
    <t>Groupe de froid des cellules de réfrigération rapide</t>
  </si>
  <si>
    <t>Cellule de réfrigération rapide 140-160 kg N° 1</t>
  </si>
  <si>
    <t>Cellule de réfrigération rapide 140-160 kg traversante N° 2</t>
  </si>
  <si>
    <t>Cellule de réfrigération rapide 140-160 kg traversante N° 3</t>
  </si>
  <si>
    <t>Cellule de réfrigération rapide 320 kg traversante N° 4</t>
  </si>
  <si>
    <t>Armoire froide négative 1 porte 650 litres</t>
  </si>
  <si>
    <t>Groupe Frigorifique positif à eau MINICOLD GEH 211 ZC</t>
  </si>
  <si>
    <t>Chambre Froide SELF</t>
  </si>
  <si>
    <t>Armoire froide positive 2 chariots GN2/1 transversante group</t>
  </si>
  <si>
    <t>Armoire froide positive 2 chariots GN2/1 groupe LOGE</t>
  </si>
  <si>
    <t>Table de dressage mobile réfrigérée à flux laminaire 5 GN1/1</t>
  </si>
  <si>
    <t>Meuble dessus réfrigéré et vitrine LG 1500 mm</t>
  </si>
  <si>
    <t>Meuble dessus réfrigéré et vitrine LG 2250 mm</t>
  </si>
  <si>
    <t>Soubassement réfrigéré 4 tirroirs GN 1/1</t>
  </si>
  <si>
    <t>Soubassement réfrigéré 2 tirroirs GN 1/1</t>
  </si>
  <si>
    <t>Meuble salad bar réfrigéré LG 2200 mm environ</t>
  </si>
  <si>
    <t>Groupe Frigorifique positif à eau MINICOLD GEH 316 ZC</t>
  </si>
  <si>
    <t>Chambre Froide INTERNAT</t>
  </si>
  <si>
    <t>Armoire froide positive</t>
  </si>
  <si>
    <t xml:space="preserve">Chambre Froide Magasin </t>
  </si>
  <si>
    <t>Chambre Froide Micro-biologie</t>
  </si>
  <si>
    <t xml:space="preserve">Chambre Froide Biologie </t>
  </si>
  <si>
    <t>Chambre Froide PHARMACIE</t>
  </si>
  <si>
    <t>Armoire réfrigérée positive double porte DOMETIC  ML 1300S</t>
  </si>
  <si>
    <t>Groupe Frigorifique positif à air  ZANOTTI MGS21102F</t>
  </si>
  <si>
    <t xml:space="preserve">Cellule Réfrigérante Positive  12 corps 3 portes </t>
  </si>
  <si>
    <t>Groupe Frigorifique positif à air  ZANOTTI MGS10702F</t>
  </si>
  <si>
    <t xml:space="preserve">Cellule Réfrigérante  Positive 7 corps 2 portes </t>
  </si>
  <si>
    <t>Groupe Frigorifique négatif à air  ZANOTTI MGS10702F</t>
  </si>
  <si>
    <t xml:space="preserve">Cellule Réfrigérante Négative 3 corps 1 porte </t>
  </si>
  <si>
    <t>Groupe de condensation Optyma tm slim pack   D7  CF N°58</t>
  </si>
  <si>
    <t>Evaporateur plafonnier   3 ventilos   CF N°58 - CF Déchets</t>
  </si>
  <si>
    <t>Groupe de condensation Optyma tm slim pack  W05  CF N°31</t>
  </si>
  <si>
    <t>C F stockage  N°31</t>
  </si>
  <si>
    <t>Armoire Frigorifique négative FRANSTAL</t>
  </si>
  <si>
    <t>Table réfrigérée BOURGEAT format 5 GN1/1</t>
  </si>
  <si>
    <t>Meuble vitrine réfrigérée cuve ventilée HORS d'OEUVRE</t>
  </si>
  <si>
    <t>Meuble vitrine réfrigérée cuve ventilée BOISSONS et DESSERT</t>
  </si>
  <si>
    <t>Armoire Frigorifique  FRANSTAL Réf : FHIHP70TN</t>
  </si>
  <si>
    <t>Armoire Frigorifique  FRANSTAL  ref: FV7TNL 1 P</t>
  </si>
  <si>
    <t>Armoire Frigorifique FRIGINOX   réf : G1 R290</t>
  </si>
  <si>
    <t>Armoire Frigorifique  FRANSTAL  ref: FHIHP70TN</t>
  </si>
  <si>
    <t>ET004912</t>
  </si>
  <si>
    <t>ET005938</t>
  </si>
  <si>
    <t>ET004911</t>
  </si>
  <si>
    <t>ET004094</t>
  </si>
  <si>
    <t>ET006085</t>
  </si>
  <si>
    <t>Groupe Frigorifique positif à air  SPLIT VANGUARD VG HP020</t>
  </si>
  <si>
    <t xml:space="preserve">Chambre Froide Positive </t>
  </si>
  <si>
    <t>Groupe Frigorifique positif à air  SPLIT VANGUARD VG HP017</t>
  </si>
  <si>
    <t>Chambre Froide Positive  S A S</t>
  </si>
  <si>
    <t>Cellule de réfrigération rapide10 kgs 5 niveaux GN 1/1</t>
  </si>
  <si>
    <t>Table de dressage mobile réfrigérée à flux laminaire 3 GN1/1</t>
  </si>
  <si>
    <t>Armoire froide positive FRANSTAL</t>
  </si>
  <si>
    <t>Armoire réfrigérée positive double porte  FRANSTAL</t>
  </si>
  <si>
    <t>7827 : SLD CASS ORION</t>
  </si>
  <si>
    <t>7837 : SLD CASS ALTAIR</t>
  </si>
  <si>
    <t>7847 : SLD CASS VEGA</t>
  </si>
  <si>
    <t>7857 : SLD CASS ANTARES</t>
  </si>
  <si>
    <t>7867 : SLD CASS CARENE</t>
  </si>
  <si>
    <t>7517 : EHPAD CHENES HX</t>
  </si>
  <si>
    <t>7518 : EHPAD CEDRES HX</t>
  </si>
  <si>
    <t>7527 : EHPAD PINS HX</t>
  </si>
  <si>
    <t>7528 : EHPAD TULIPIERS HX</t>
  </si>
  <si>
    <t>7515 : EHPAD PONANT BELLE-ILE</t>
  </si>
  <si>
    <t>7511 : EHPAD PONANT GROIX</t>
  </si>
  <si>
    <t xml:space="preserve"> 7513 : EHPAD PONANT HOUAT </t>
  </si>
  <si>
    <t>7512 : EHPAD PONANT HOEDIC</t>
  </si>
  <si>
    <t xml:space="preserve"> 7514 : EHPAD PONANT BREHAT</t>
  </si>
  <si>
    <t>8004 : PSY HDJ Intersectoriel</t>
  </si>
  <si>
    <t>Site</t>
  </si>
  <si>
    <t>Code géographique</t>
  </si>
  <si>
    <t>Toiture-terrasse sur Magasin</t>
  </si>
  <si>
    <t>Mûrisserie</t>
  </si>
  <si>
    <t>CFP BOF circuit court</t>
  </si>
  <si>
    <t>CFP fruits et légumes</t>
  </si>
  <si>
    <t>CFP principale</t>
  </si>
  <si>
    <t>CFP poissons</t>
  </si>
  <si>
    <t>PPS préparation produits souillés</t>
  </si>
  <si>
    <t>Stockage déchets</t>
  </si>
  <si>
    <t>CFP de jour</t>
  </si>
  <si>
    <t>PPAA préparation produits à assainir</t>
  </si>
  <si>
    <t>PPA préparation produits assainis</t>
  </si>
  <si>
    <t>Productions froides</t>
  </si>
  <si>
    <t>CFP Productions froides</t>
  </si>
  <si>
    <t>Chambre froide prod. finis vaisselle mat. distrib propres</t>
  </si>
  <si>
    <t>Allotissement repas</t>
  </si>
  <si>
    <t>Stockage amont chariots</t>
  </si>
  <si>
    <t>stockage aval chariots</t>
  </si>
  <si>
    <t>CFP chariots</t>
  </si>
  <si>
    <t>Décartonnage</t>
  </si>
  <si>
    <t>CF négative 1</t>
  </si>
  <si>
    <t>CF négative 2</t>
  </si>
  <si>
    <t>REZ DE CHAUSSEE</t>
  </si>
  <si>
    <t>Productions chaudes</t>
  </si>
  <si>
    <t>local technique Sous-station 7</t>
  </si>
  <si>
    <t>Chambre froide</t>
  </si>
  <si>
    <t>Service hôtelier</t>
  </si>
  <si>
    <t>Restaurant du personnel Distribution</t>
  </si>
  <si>
    <t>Restaurant du personnel salle à manger réception</t>
  </si>
  <si>
    <t>local technique ventilation self</t>
  </si>
  <si>
    <t>Restaurant du personnel</t>
  </si>
  <si>
    <t>local technique CVC CH Est</t>
  </si>
  <si>
    <t>local technique cv</t>
  </si>
  <si>
    <t>Chambre froide hygiène micro bio</t>
  </si>
  <si>
    <t>Chambre froide biochimie - hématologie</t>
  </si>
  <si>
    <t>local technique cv CH ouest</t>
  </si>
  <si>
    <t>Pharmacotechnie stockage</t>
  </si>
  <si>
    <t>Chambres réfrigérées</t>
  </si>
  <si>
    <t>Patio du plateau technique</t>
  </si>
  <si>
    <t>Stockage poubelles</t>
  </si>
  <si>
    <t>Chambre froide stockage Local 31</t>
  </si>
  <si>
    <t>Office self</t>
  </si>
  <si>
    <t>Cuisine office alimentaire</t>
  </si>
  <si>
    <t>Belle-Ile - Office propre</t>
  </si>
  <si>
    <t>Groix - Office propre</t>
  </si>
  <si>
    <t>Houat - Office propre</t>
  </si>
  <si>
    <t>Hoëdic - Office propre</t>
  </si>
  <si>
    <t>Bréhat - Office propre</t>
  </si>
  <si>
    <t>Office alimentaire - Psy 1 A</t>
  </si>
  <si>
    <t>Office alimentaire - Psy 1 B</t>
  </si>
  <si>
    <t>Office alimentaire Psy 2 A</t>
  </si>
  <si>
    <t>Office alimentaire Psy 2 B</t>
  </si>
  <si>
    <t>Cuisine Psy 3 B</t>
  </si>
  <si>
    <t>Office alimentaire</t>
  </si>
  <si>
    <t>Rez-de-chaussée de la crèche</t>
  </si>
  <si>
    <t>Rez-de-chaussée du Pavillon ancien du CDJ de Bellefontaine</t>
  </si>
  <si>
    <t xml:space="preserve"> circulation zone cuisson vers self Hx </t>
  </si>
  <si>
    <t>011-RDC-TTM</t>
  </si>
  <si>
    <t>011-SS1-211</t>
  </si>
  <si>
    <t>011-SS1-213</t>
  </si>
  <si>
    <t>011-SS1-215</t>
  </si>
  <si>
    <t>011-SS1-216</t>
  </si>
  <si>
    <t>011-SS1-217</t>
  </si>
  <si>
    <t>011-SS1-220</t>
  </si>
  <si>
    <t>011-SS1-221</t>
  </si>
  <si>
    <t>011-SS1-248</t>
  </si>
  <si>
    <t>011-SS1-249</t>
  </si>
  <si>
    <t>011-SS1-250</t>
  </si>
  <si>
    <t>011-SS1-251</t>
  </si>
  <si>
    <t>011-SS1-252</t>
  </si>
  <si>
    <t>011-SS1-258</t>
  </si>
  <si>
    <t>011-SS1-259</t>
  </si>
  <si>
    <t>011-SS1-261</t>
  </si>
  <si>
    <t>011-SS1-262</t>
  </si>
  <si>
    <t>011-SS1-263</t>
  </si>
  <si>
    <t>011-SS1-403</t>
  </si>
  <si>
    <t>011-SS1-212</t>
  </si>
  <si>
    <t>011-SS1-214</t>
  </si>
  <si>
    <t>011-RDC</t>
  </si>
  <si>
    <t>011-SS1-257</t>
  </si>
  <si>
    <t>R449A (XP40)</t>
  </si>
  <si>
    <t>R404a</t>
  </si>
  <si>
    <t>012-SS1-502</t>
  </si>
  <si>
    <t>012-SS1-209</t>
  </si>
  <si>
    <t>012-SS1-208</t>
  </si>
  <si>
    <t>012-SS1-233</t>
  </si>
  <si>
    <t>012-SS1-219</t>
  </si>
  <si>
    <t>012-RDC-501</t>
  </si>
  <si>
    <t>012-RDC-205</t>
  </si>
  <si>
    <t>012-RDC-201</t>
  </si>
  <si>
    <t>009-SS1-501</t>
  </si>
  <si>
    <t>009-SS1-249</t>
  </si>
  <si>
    <t>006-SS1-504</t>
  </si>
  <si>
    <t>006-SS1-241</t>
  </si>
  <si>
    <t>008-SS1-501</t>
  </si>
  <si>
    <t>008-SS1-211</t>
  </si>
  <si>
    <t>003-SS1-513</t>
  </si>
  <si>
    <t>005-SS1-213</t>
  </si>
  <si>
    <t>005-SS1-227</t>
  </si>
  <si>
    <t>007-SS1-280</t>
  </si>
  <si>
    <t>314-RCH-Patio</t>
  </si>
  <si>
    <t>314-RCB-270</t>
  </si>
  <si>
    <t>314-RCB-242</t>
  </si>
  <si>
    <t>314-RCB-244</t>
  </si>
  <si>
    <t>333-RCH-242</t>
  </si>
  <si>
    <t>333-E01-222</t>
  </si>
  <si>
    <t>333-E02-218</t>
  </si>
  <si>
    <t>333-RCH-227</t>
  </si>
  <si>
    <t>333-E02-207</t>
  </si>
  <si>
    <t>321-RDC-202</t>
  </si>
  <si>
    <t>339-RDC-202</t>
  </si>
  <si>
    <t>322-RDC-205</t>
  </si>
  <si>
    <t>340-RDC-202</t>
  </si>
  <si>
    <t>343-RCH-204</t>
  </si>
  <si>
    <t>343-RCH-227</t>
  </si>
  <si>
    <t>343-E01-206</t>
  </si>
  <si>
    <t>343-E01-228</t>
  </si>
  <si>
    <t>343-E01-243</t>
  </si>
  <si>
    <t>331-RCH-231</t>
  </si>
  <si>
    <t>331-RCH-249</t>
  </si>
  <si>
    <t>331-RCB-217</t>
  </si>
  <si>
    <t>331-RCB-252</t>
  </si>
  <si>
    <t>332-RDC-210</t>
  </si>
  <si>
    <t>335-RDC-210</t>
  </si>
  <si>
    <t>335-E01-210</t>
  </si>
  <si>
    <t>735-RDC</t>
  </si>
  <si>
    <t>314-RCB-404</t>
  </si>
  <si>
    <t>MAINTENANCE PREVENTIVE DES EQUIPEMENTS DU CH ERDRE ET LOIRE A ANCENIS</t>
  </si>
  <si>
    <t>Centrale positive</t>
  </si>
  <si>
    <t>Centrale négative</t>
  </si>
  <si>
    <t>Cellule refroidissement</t>
  </si>
  <si>
    <t xml:space="preserve">CF SAS Réception </t>
  </si>
  <si>
    <t>CF Couloir</t>
  </si>
  <si>
    <t>CF Légumes</t>
  </si>
  <si>
    <t>CF Labo préparation froide</t>
  </si>
  <si>
    <t>CF BOF</t>
  </si>
  <si>
    <t>CF Viande</t>
  </si>
  <si>
    <t>SAS Décongélation</t>
  </si>
  <si>
    <t>CF Produits finis</t>
  </si>
  <si>
    <t>Labo allotissement</t>
  </si>
  <si>
    <t>CF Déchets</t>
  </si>
  <si>
    <t>Quai expedition</t>
  </si>
  <si>
    <t>CF Négative</t>
  </si>
  <si>
    <t>Salade Bar</t>
  </si>
  <si>
    <t xml:space="preserve">Salade Bar </t>
  </si>
  <si>
    <t>Armoire réfrigérée positive</t>
  </si>
  <si>
    <t>ACFRI</t>
  </si>
  <si>
    <t>Ofeco</t>
  </si>
  <si>
    <t>W0777</t>
  </si>
  <si>
    <t>W0776</t>
  </si>
  <si>
    <t>O'CLUB</t>
  </si>
  <si>
    <t>1 évapo</t>
  </si>
  <si>
    <t>2 évapo</t>
  </si>
  <si>
    <t>AR80N/C90/SG</t>
  </si>
  <si>
    <t>AR160STD/C90</t>
  </si>
  <si>
    <t>N° série</t>
  </si>
  <si>
    <t>4,170 kg</t>
  </si>
  <si>
    <t>131 kg</t>
  </si>
  <si>
    <t>R448A</t>
  </si>
  <si>
    <t>Cellule refroidissement 2010 puissance 7500w</t>
  </si>
  <si>
    <t>Cellule refroidissement 2010 puissance 3100w</t>
  </si>
  <si>
    <t>4</t>
  </si>
  <si>
    <t>MAINTENANCE PREVENTIVE DES EQUIPEMENTS DU CH ERDRE ET LOIRE A CANDE</t>
  </si>
  <si>
    <t xml:space="preserve">Armoire positive </t>
  </si>
  <si>
    <t>Salade bar</t>
  </si>
  <si>
    <t>Groupe de froid négatif B1</t>
  </si>
  <si>
    <t>Groupe de froid négatif B2</t>
  </si>
  <si>
    <t>Groupe de froid positif BOF B3</t>
  </si>
  <si>
    <t>Groupe de froid positif - Produits finis</t>
  </si>
  <si>
    <t>Chambre positive BOF B3</t>
  </si>
  <si>
    <t>Chambre positive F&amp;L B4</t>
  </si>
  <si>
    <t>Chambre positive viande B5</t>
  </si>
  <si>
    <t>Chambre positive Produits finis</t>
  </si>
  <si>
    <t>Chambre négative B1</t>
  </si>
  <si>
    <t>Chambre négative B2</t>
  </si>
  <si>
    <t>Foster</t>
  </si>
  <si>
    <t>Eurochef</t>
  </si>
  <si>
    <t>R404</t>
  </si>
  <si>
    <t>Puissance W</t>
  </si>
  <si>
    <t>MAINTENANCE PREVENTIVE DES EQUIPEMENTS DU CH ERDRE ET LOIRE A VARADES</t>
  </si>
  <si>
    <t>Frigo</t>
  </si>
  <si>
    <t>Electrolux</t>
  </si>
  <si>
    <t>ODIC</t>
  </si>
  <si>
    <t>Friginox</t>
  </si>
  <si>
    <t>RE4142F</t>
  </si>
  <si>
    <t>EP06-12</t>
  </si>
  <si>
    <t>GN1410TNE</t>
  </si>
  <si>
    <t>GN1410BTE</t>
  </si>
  <si>
    <t>1</t>
  </si>
  <si>
    <t>MAINTENANCE PREVENTIVE DES EQUIPEMENTS DU CH ERDRE ET LOIRE A OUDON</t>
  </si>
  <si>
    <t>Chambre positive</t>
  </si>
  <si>
    <t>Chambre négative</t>
  </si>
  <si>
    <t>EP06-12 (29/07/2014)</t>
  </si>
  <si>
    <t>Armoire froide négative 2014</t>
  </si>
  <si>
    <t>MAINTENANCE PREVENTIVE DES EQUIPEMENTS DU CH DAUMEZON A BOUGUENAIS</t>
  </si>
  <si>
    <t>Numéro inventaire</t>
  </si>
  <si>
    <t>CF ALOTISSEMENT</t>
  </si>
  <si>
    <t>CF SAS SURGELES</t>
  </si>
  <si>
    <t>CF FRUITS ET LEGUMES</t>
  </si>
  <si>
    <t>CF VIANDES</t>
  </si>
  <si>
    <t>CF LOCAL DECHETS</t>
  </si>
  <si>
    <t>CF STOCKAGE PRODUITS FINIS</t>
  </si>
  <si>
    <t>CF SURGELES N°1</t>
  </si>
  <si>
    <t>CF SURGELES N°2</t>
  </si>
  <si>
    <t>CF LOCAL DECHETS COTE SELF</t>
  </si>
  <si>
    <t>CF PREPARATION FROIDE</t>
  </si>
  <si>
    <t>CELLULE N°01</t>
  </si>
  <si>
    <t>CELLULE N°02</t>
  </si>
  <si>
    <t>ARMOIRE POSITIVE - T3 Frigo self</t>
  </si>
  <si>
    <t>ARMOIRE POSITIVE - T3 Frigo PREPA CHAUD</t>
  </si>
  <si>
    <t>ARMOIRE POSITIVE</t>
  </si>
  <si>
    <t>ARMOIRE PRESENTATION DESSERT</t>
  </si>
  <si>
    <t>ELECTROLUX</t>
  </si>
  <si>
    <t>GOLD EMODIS 2 portes</t>
  </si>
  <si>
    <t>FVSB1HTN</t>
  </si>
  <si>
    <t>Armoire refrigérée de conservation à étagères (2 compresseurs-2 condenseurs-2 évaporateurs)</t>
  </si>
  <si>
    <t>Vitrine réfrigérée meuble de présentation (3 compresseurs-2 condenseurs)</t>
  </si>
  <si>
    <t>R404 A</t>
  </si>
  <si>
    <t>2 ventilateurs</t>
  </si>
  <si>
    <t>2.540 kg</t>
  </si>
  <si>
    <t>1.65 kg</t>
  </si>
  <si>
    <t>1.70 kg</t>
  </si>
  <si>
    <t>2.480 kg</t>
  </si>
  <si>
    <t>1.975 kg</t>
  </si>
  <si>
    <t>2.125 kg</t>
  </si>
  <si>
    <t>2.5 kg</t>
  </si>
  <si>
    <t>2.87kg</t>
  </si>
  <si>
    <t>1.5 kg</t>
  </si>
  <si>
    <t>3.630 kg</t>
  </si>
  <si>
    <t>7.5 kg</t>
  </si>
  <si>
    <t>0.130KG</t>
  </si>
  <si>
    <t>MAINTENANCE PREVENTIVE DES EQUIPEMENTS DU CH PIERRE DELAROCHE A CLISSON</t>
  </si>
  <si>
    <t>MAINTENANCE PREVENTIVE DES EQUIPEMENTS DU CH CHATEAUBRIANT / NOZAY / POUANCE</t>
  </si>
  <si>
    <t>MAINTENANCE PREVENTIVE DES EQUIPEMENTS DE L'HOPITAL BEL AIR A CORCOUE SUR LOGNE</t>
  </si>
  <si>
    <t>MAINTENANCE PREVENTIVE DES EQUIPEMENTS DE L'HOPITAL EPSYLAN A BLAIN</t>
  </si>
  <si>
    <t>MAINTENANCE PREVENTIVE DES EQUIPEMENTS DE L'HOPITAL INTERCOMMUNAL DE LA PRESQU'ILE DE GUERANDE</t>
  </si>
  <si>
    <t>MAINTENANCE PREVENTIVE DES EQUIPEMENTS DE L'HOPITAL INTERCOMMUNAL DU PAYS DE RETZ A PORNIC</t>
  </si>
  <si>
    <t>MAINTENANCE PREVENTIVE DES EQUIPEMENTS DU CENTRE HOSPITALIER SEVRE ET LOIRE DE VERTOU</t>
  </si>
  <si>
    <t>MAINTENANCE PREVENTIVE DES EQUIPEMENTS DU CENTRE HOSPITALIER DE SAVENAY</t>
  </si>
  <si>
    <t>Localisation</t>
  </si>
  <si>
    <t>En extérieur Centrale frigorifque positive</t>
  </si>
  <si>
    <t>En extérieur Groupe de condensation CF Chariots</t>
  </si>
  <si>
    <t>En extérieur Groupe de condensation CF négative</t>
  </si>
  <si>
    <t>Puissance frigorifique installation positive &lt; 150kW</t>
  </si>
  <si>
    <t>Puissance frigorifique installation positive &lt; 5kW</t>
  </si>
  <si>
    <t>Puissance frigorifique installation négative &lt; 5kW</t>
  </si>
  <si>
    <t>Profroid</t>
  </si>
  <si>
    <t>Maneurop</t>
  </si>
  <si>
    <t>CCR3HZB95ZC</t>
  </si>
  <si>
    <t>QUETIS WHP19-C</t>
  </si>
  <si>
    <t>NTZ108AL1A</t>
  </si>
  <si>
    <t>142307/150/1709</t>
  </si>
  <si>
    <t>Observations</t>
  </si>
  <si>
    <t>CF Patisserie</t>
  </si>
  <si>
    <t xml:space="preserve">CF Légumes </t>
  </si>
  <si>
    <t>SAS décongélation</t>
  </si>
  <si>
    <t>CF Viandes</t>
  </si>
  <si>
    <t>CF Préparation Froide</t>
  </si>
  <si>
    <t>Labo Boucherie</t>
  </si>
  <si>
    <t>CF plats cuisinés</t>
  </si>
  <si>
    <t>Salle distribution</t>
  </si>
  <si>
    <t xml:space="preserve">CF stockage chariots de remise en température </t>
  </si>
  <si>
    <t>CF stockage hors d'œuvre / desserts</t>
  </si>
  <si>
    <t>CF négative</t>
  </si>
  <si>
    <t>CF légumes 4ème et 5ème gamme</t>
  </si>
  <si>
    <t>Luve</t>
  </si>
  <si>
    <t>Searle</t>
  </si>
  <si>
    <t>FRIGA-BOHN</t>
  </si>
  <si>
    <t>LUVE</t>
  </si>
  <si>
    <t>206185/2010</t>
  </si>
  <si>
    <t>203837/2010</t>
  </si>
  <si>
    <t>204116/2010</t>
  </si>
  <si>
    <t>207198/2010
207199/2010</t>
  </si>
  <si>
    <t>207223/2010</t>
  </si>
  <si>
    <t>200533/2010
200534/2010</t>
  </si>
  <si>
    <t>315504</t>
  </si>
  <si>
    <t>BY0203</t>
  </si>
  <si>
    <t>2128305/2016</t>
  </si>
  <si>
    <t>Cuisine cellulle de refroidissement N°1</t>
  </si>
  <si>
    <t>Cuisine cellulle de refroidissement N°2</t>
  </si>
  <si>
    <t>Cuisine Cellule de refroidissement</t>
  </si>
  <si>
    <t>Cellule de refroidissement rapide de denrée à échelles à 6 chariots</t>
  </si>
  <si>
    <t>FOSTER</t>
  </si>
  <si>
    <t>AR80/P740/SG</t>
  </si>
  <si>
    <t>EE1116</t>
  </si>
  <si>
    <t>Self vitrine roulante</t>
  </si>
  <si>
    <t>Self vitrine fixe fermée + réserve</t>
  </si>
  <si>
    <t>Salle préparation des Corps +3 tables de présentation</t>
  </si>
  <si>
    <t>Office SSR rdc</t>
  </si>
  <si>
    <t>Office SSR étage</t>
  </si>
  <si>
    <t>Office USLD</t>
  </si>
  <si>
    <t>Office médecine A</t>
  </si>
  <si>
    <t>Office médecine B</t>
  </si>
  <si>
    <t>Office Cardiologie</t>
  </si>
  <si>
    <t>Office maternité</t>
  </si>
  <si>
    <t>Office clinique</t>
  </si>
  <si>
    <t>Atelier</t>
  </si>
  <si>
    <t>Chariot de remise en température</t>
  </si>
  <si>
    <t>CAPIC</t>
  </si>
  <si>
    <t>APICC</t>
  </si>
  <si>
    <t>SOCAMEL</t>
  </si>
  <si>
    <t>W338272</t>
  </si>
  <si>
    <t xml:space="preserve">Ergoserv </t>
  </si>
  <si>
    <t>Compact clim et
 compact serv</t>
  </si>
  <si>
    <t>140903015</t>
  </si>
  <si>
    <t>09365</t>
  </si>
  <si>
    <t>09375</t>
  </si>
  <si>
    <t>12162</t>
  </si>
  <si>
    <t xml:space="preserve">Préparation Froide </t>
  </si>
  <si>
    <t xml:space="preserve">CF plats cuisinés </t>
  </si>
  <si>
    <t>CF stockage chariots de emise en température -</t>
  </si>
  <si>
    <t xml:space="preserve">CF légumes 4ème et 5ème gamme </t>
  </si>
  <si>
    <t>F27HC71N4</t>
  </si>
  <si>
    <t>SH22N</t>
  </si>
  <si>
    <t>F27HC55N6</t>
  </si>
  <si>
    <t>F27HC46E7</t>
  </si>
  <si>
    <t>SHDS52N32</t>
  </si>
  <si>
    <t>SHDS73N50</t>
  </si>
  <si>
    <t>F27HC70N7</t>
  </si>
  <si>
    <t>SHDS98N50</t>
  </si>
  <si>
    <t>TG8-5</t>
  </si>
  <si>
    <t>LUC 435 C</t>
  </si>
  <si>
    <t>F27HC25N4</t>
  </si>
  <si>
    <t>1 ventilateur</t>
  </si>
  <si>
    <t>3 ventilateurs</t>
  </si>
  <si>
    <t xml:space="preserve"> 3 ventilateurs</t>
  </si>
  <si>
    <t>115kg</t>
  </si>
  <si>
    <t>3 CP ZB 95KCE - Condenseur type SO604MDB Intensité Compresseur 1 : Ph 1: 15,7 A - Ph2 : 16,3A - Ph3 :17,2 A Intensité Compresseur 2 : Ph 1: 17 A - Ph2 : 16,6A - Ph3 :16 A Intensité Compresseur 3 : Ph 1: 18,3 A - Ph2 : 17A - Ph3 :16A</t>
  </si>
  <si>
    <t xml:space="preserve"> 1 CP CAJ4519ZF Résistance porte HS Intensité compressuer : Ph1 : 4,5 A-Ph 2 : 4,5 A - Ph 3 : 4,1 A</t>
  </si>
  <si>
    <t>10kg</t>
  </si>
  <si>
    <t xml:space="preserve"> 1 CP NTZ 108A4L1A</t>
  </si>
  <si>
    <t xml:space="preserve"> Détente thermostatique sur centrale</t>
  </si>
  <si>
    <t>Détente thermostatique sur centrale</t>
  </si>
  <si>
    <t xml:space="preserve"> Détente thermostatique sur groupe de condensation</t>
  </si>
  <si>
    <t>1kg</t>
  </si>
  <si>
    <t>Intensité 1,6 A</t>
  </si>
  <si>
    <t>2,5kg</t>
  </si>
  <si>
    <t xml:space="preserve"> vitrine-R404 A -1 Kg réserve</t>
  </si>
  <si>
    <t>770g</t>
  </si>
  <si>
    <t>800g</t>
  </si>
  <si>
    <t>4 chariots</t>
  </si>
  <si>
    <t>R 404</t>
  </si>
  <si>
    <t>R 452A</t>
  </si>
  <si>
    <t xml:space="preserve">R 123yf </t>
  </si>
  <si>
    <t>CF Stockage SSR</t>
  </si>
  <si>
    <t>CF Stockage La Chesnaie</t>
  </si>
  <si>
    <t>JOHNSON CONTROLS</t>
  </si>
  <si>
    <t>PECOMARK</t>
  </si>
  <si>
    <t>B9-R0017FCZCC</t>
  </si>
  <si>
    <t>FAM003Z001/PK</t>
  </si>
  <si>
    <t>1,82kg</t>
  </si>
  <si>
    <t>0,45kg</t>
  </si>
  <si>
    <t>Cuisine La Chesnaie</t>
  </si>
  <si>
    <t>Office SSR Etage</t>
  </si>
  <si>
    <t>LIEBHERR</t>
  </si>
  <si>
    <t>XTRA</t>
  </si>
  <si>
    <t>DOUBLEFLOW V4.2 JUNIOR</t>
  </si>
  <si>
    <t>0,84 Kg</t>
  </si>
  <si>
    <t>En extérieur Groupe de condensation CF positive</t>
  </si>
  <si>
    <t>En extérieur Groupe de condensation CF PF 2</t>
  </si>
  <si>
    <t>En extérieur Groupe de condensation Local Poubelles</t>
  </si>
  <si>
    <t>Puissance frigorifique installation positive &lt; 10kW</t>
  </si>
  <si>
    <t>PROFROID</t>
  </si>
  <si>
    <t>RIVACOLD</t>
  </si>
  <si>
    <t>SILENSYS</t>
  </si>
  <si>
    <t>CCR3HZB50ZC</t>
  </si>
  <si>
    <t>THCM140Z0312RVC</t>
  </si>
  <si>
    <t>TN0H140ZO3120F</t>
  </si>
  <si>
    <t>SILAG2525T2</t>
  </si>
  <si>
    <t>B9-R0031FCZCC</t>
  </si>
  <si>
    <t>15152690 - 2015</t>
  </si>
  <si>
    <t>S99673022/2021</t>
  </si>
  <si>
    <t>98991/140/38250 - 2005</t>
  </si>
  <si>
    <t xml:space="preserve">2,5kg </t>
  </si>
  <si>
    <t>3,0kg</t>
  </si>
  <si>
    <t>4,5KG</t>
  </si>
  <si>
    <t>3 cp -  Condenseur  : CG8-795 -  2010</t>
  </si>
  <si>
    <t>Observation</t>
  </si>
  <si>
    <t>CF Déchets et Vides</t>
  </si>
  <si>
    <t>CF Légumes et légumes</t>
  </si>
  <si>
    <t>CF Local Poubelles</t>
  </si>
  <si>
    <t>SAS Produits Finis</t>
  </si>
  <si>
    <t>CF Produits Finis 1</t>
  </si>
  <si>
    <t>CF Déboitage</t>
  </si>
  <si>
    <t>CF Déssouvidage</t>
  </si>
  <si>
    <t>CF Produits Finis 2</t>
  </si>
  <si>
    <t>CF Chariots</t>
  </si>
  <si>
    <t>FRIGERST</t>
  </si>
  <si>
    <t>ECO</t>
  </si>
  <si>
    <t>MP220</t>
  </si>
  <si>
    <t>MP175</t>
  </si>
  <si>
    <t>MP525</t>
  </si>
  <si>
    <t>MP290</t>
  </si>
  <si>
    <t>NTAM3R2-AC 6/8P</t>
  </si>
  <si>
    <t>MP440</t>
  </si>
  <si>
    <t>DFBF072D</t>
  </si>
  <si>
    <t>EPC180</t>
  </si>
  <si>
    <t>EPC375</t>
  </si>
  <si>
    <t>BC325-33D</t>
  </si>
  <si>
    <t>STE088-3</t>
  </si>
  <si>
    <t>GACC RX 031.1/2 WWWHHA7EUNN14</t>
  </si>
  <si>
    <t>Détente thermostatique sur groupe de condensation</t>
  </si>
  <si>
    <t>R404A - Détente thermostatique sur centrale</t>
  </si>
  <si>
    <t>Cuisine centrale cellulle de refroidissement friginox</t>
  </si>
  <si>
    <t>Cuisine centrale cellulle de refroidissement Acfri</t>
  </si>
  <si>
    <t>FRIGINOX</t>
  </si>
  <si>
    <t>RR80C</t>
  </si>
  <si>
    <t>AR160N/C110</t>
  </si>
  <si>
    <t>R22</t>
  </si>
  <si>
    <t>3,9kg</t>
  </si>
  <si>
    <t xml:space="preserve"> UH TAG25252BR - 2015</t>
  </si>
  <si>
    <t>Compresseur MT64 MM4A -Evaporateur MP220 -1996</t>
  </si>
  <si>
    <t>Cuisine centrale marbre</t>
  </si>
  <si>
    <t>Cuisine centrale (borne)</t>
  </si>
  <si>
    <t>SSR SAM Etage (Bornes)</t>
  </si>
  <si>
    <t>Domaine de la Prévalaye Camélias/Eglantines (chariots)</t>
  </si>
  <si>
    <t>Domaine de la Prévalaye Camélias/Eglantines</t>
  </si>
  <si>
    <t>Salle préparation des Corps</t>
  </si>
  <si>
    <t>Domaine des 3 chênes (Chariots)</t>
  </si>
  <si>
    <t>Domaine des 3 chênes RDC/RDJ</t>
  </si>
  <si>
    <t>Domaine du Lac RDC/Etage (Chariots)</t>
  </si>
  <si>
    <t>Domaine du Lac RDC/Etage</t>
  </si>
  <si>
    <t>CIB/HM</t>
  </si>
  <si>
    <t>ISECO</t>
  </si>
  <si>
    <t>ZANOTTI</t>
  </si>
  <si>
    <t>BURLODGE</t>
  </si>
  <si>
    <t>Fresh Vitalis</t>
  </si>
  <si>
    <t>Climatic Class 4</t>
  </si>
  <si>
    <t>GKV7110</t>
  </si>
  <si>
    <t>MSB120T012G</t>
  </si>
  <si>
    <t>BLM52 300.111</t>
  </si>
  <si>
    <t>0,10kg</t>
  </si>
  <si>
    <t>0,50kg</t>
  </si>
  <si>
    <t>0,07kg</t>
  </si>
  <si>
    <t>0,30kg</t>
  </si>
  <si>
    <t>R600</t>
  </si>
  <si>
    <t xml:space="preserve">R600 </t>
  </si>
  <si>
    <t>TPS 3P 800 G1 21000 - 1997</t>
  </si>
  <si>
    <t>GROUPE DE CONDENSATION   NEGATIF</t>
  </si>
  <si>
    <t>CENTRALE POSITIVE</t>
  </si>
  <si>
    <t>Puissance frigorifique installation positive &lt; 100kW</t>
  </si>
  <si>
    <t>TAG</t>
  </si>
  <si>
    <t>MOPH</t>
  </si>
  <si>
    <t>4568 ZHR</t>
  </si>
  <si>
    <t>21/3P</t>
  </si>
  <si>
    <t>3 compresseurs MTZ 50</t>
  </si>
  <si>
    <t>CF VIANDE</t>
  </si>
  <si>
    <t>CF LEGUMES</t>
  </si>
  <si>
    <t>CF PRODUITS FINIS</t>
  </si>
  <si>
    <t>CF POUBELLES</t>
  </si>
  <si>
    <t xml:space="preserve">PREPARATION FROIDE </t>
  </si>
  <si>
    <t xml:space="preserve">CONDIONNEMENT </t>
  </si>
  <si>
    <t xml:space="preserve">LOCAL TRANCHAGE </t>
  </si>
  <si>
    <t xml:space="preserve">LUVE </t>
  </si>
  <si>
    <t>CONTARDO SHS 26</t>
  </si>
  <si>
    <t>CONTARDO SHS 22</t>
  </si>
  <si>
    <t>CONTARDO SHA 52N80</t>
  </si>
  <si>
    <t>CONTARDO SHS 15 N</t>
  </si>
  <si>
    <t>CONTARDO 52N37</t>
  </si>
  <si>
    <t>CONTARDO 148N50</t>
  </si>
  <si>
    <t>CONTARDO 18N</t>
  </si>
  <si>
    <t>Cellule de Refroidissement</t>
  </si>
  <si>
    <t xml:space="preserve">BONNET </t>
  </si>
  <si>
    <t>BIOTRONIC</t>
  </si>
  <si>
    <t>groupe de condensation TAG 4568 Z HR</t>
  </si>
  <si>
    <t>CF LABORATOIRE</t>
  </si>
  <si>
    <t>CF PRODUITS LAITIERS</t>
  </si>
  <si>
    <t>CF  CELLULE REFRIGERERATION RAPIDE</t>
  </si>
  <si>
    <t>CF CONGELATEUR</t>
  </si>
  <si>
    <t>ARMOIRE FRIGORIFIQUE LABO</t>
  </si>
  <si>
    <t>ARMOIRE REFRIGEREE CUISSON</t>
  </si>
  <si>
    <t>1811H-32357-37-07</t>
  </si>
  <si>
    <t>1811H-32356-37-07</t>
  </si>
  <si>
    <t>2.45 kg</t>
  </si>
  <si>
    <t>4.18 kg</t>
  </si>
  <si>
    <t>8 kg</t>
  </si>
  <si>
    <t>4.07 kg</t>
  </si>
  <si>
    <t>2.45kg</t>
  </si>
  <si>
    <t>0.300 kg</t>
  </si>
  <si>
    <t>Refroidissement pour quai de réception et expédition</t>
  </si>
  <si>
    <t>Refroidissement pour chambre froide fruits/légumes</t>
  </si>
  <si>
    <t>Refroidissement pour chambre froide produits frais</t>
  </si>
  <si>
    <t>Refroidissement pour chambre froide surgelés</t>
  </si>
  <si>
    <t>Refroidissement pour chambre froide produits à risque</t>
  </si>
  <si>
    <t>Refroidissement pour chambre froide positive de jour</t>
  </si>
  <si>
    <t>Refroidissement pour local préparation primaire groupe</t>
  </si>
  <si>
    <t>Refroidissement pour local préparation primaire souillée</t>
  </si>
  <si>
    <t>Refroidissement pour local préparation froide</t>
  </si>
  <si>
    <t>Refroidissement pour local pâtisserie</t>
  </si>
  <si>
    <t>Refroidissement pour chambre froide produits finis</t>
  </si>
  <si>
    <t>Refroidissement pour local dechet</t>
  </si>
  <si>
    <t>Refroidissement pour local allotissement</t>
  </si>
  <si>
    <t>Production froide négatif</t>
  </si>
  <si>
    <t>production froide positif</t>
  </si>
  <si>
    <t>production froid cellules</t>
  </si>
  <si>
    <t>Cellules de refroidissement rapide 240 Kg traversante</t>
  </si>
  <si>
    <t>Cellules de refroidissement rapide 320 Kg recuperée</t>
  </si>
  <si>
    <t>Cellules de refroidissement rapide 160 Kg</t>
  </si>
  <si>
    <t>Machine a glace</t>
  </si>
  <si>
    <t>Vitrine refrigerée</t>
  </si>
  <si>
    <t>armoire inox refrigerée 2 portes 1400 litres</t>
  </si>
  <si>
    <t>armoire negative</t>
  </si>
  <si>
    <t>Ecluse</t>
  </si>
  <si>
    <t>Pavillon 7</t>
  </si>
  <si>
    <t>A.P.S.A.</t>
  </si>
  <si>
    <t>Pôle Centre Admissions</t>
  </si>
  <si>
    <t>Pôle Centre UI</t>
  </si>
  <si>
    <t>Pôle Est Admissions</t>
  </si>
  <si>
    <t>Pole Est UI</t>
  </si>
  <si>
    <t>Pôle Ouest Admissions</t>
  </si>
  <si>
    <t>Pôle Ouest U</t>
  </si>
  <si>
    <t>Ile : OASIS</t>
  </si>
  <si>
    <t>HK REFRIGERATION</t>
  </si>
  <si>
    <t>COPELAND</t>
  </si>
  <si>
    <t>2 évaporateurs (2 ventilateurs)</t>
  </si>
  <si>
    <t>1 évaporateur (2 ventilateurs)</t>
  </si>
  <si>
    <t>2 évaporateurs (4 ventilateurs)</t>
  </si>
  <si>
    <t>1 évaporateur (3 ventilateurs)</t>
  </si>
  <si>
    <t>CHAMBRE FROIDE POSITIVE</t>
  </si>
  <si>
    <t xml:space="preserve">Groupe froid extérieur (cellule de refroidissement) </t>
  </si>
  <si>
    <t>Centrale froid  Positif</t>
  </si>
  <si>
    <t xml:space="preserve">Groupe froid extérieur  négatif </t>
  </si>
  <si>
    <t>CF EXPEDITION</t>
  </si>
  <si>
    <t>CF SAS DEPART CHARIOT</t>
  </si>
  <si>
    <t xml:space="preserve">LOCAL DECHET </t>
  </si>
  <si>
    <t xml:space="preserve">CF CONDIONNEMENT PLATEAUX </t>
  </si>
  <si>
    <t xml:space="preserve">SAS PRODUITS FINIS </t>
  </si>
  <si>
    <t>CF PRODUIT FINIS</t>
  </si>
  <si>
    <t>LABO PREPARATION FROIDE</t>
  </si>
  <si>
    <t>CF DECOUPE VIANDE</t>
  </si>
  <si>
    <t>CF ATTENTE</t>
  </si>
  <si>
    <t>LABO DEBOITAGE</t>
  </si>
  <si>
    <t>SAS RESERVE</t>
  </si>
  <si>
    <t xml:space="preserve">CF VIANDE </t>
  </si>
  <si>
    <t>CF LEGUME</t>
  </si>
  <si>
    <t xml:space="preserve">CF NEGATIVE </t>
  </si>
  <si>
    <t xml:space="preserve">CF DECHET </t>
  </si>
  <si>
    <t>R 449 A</t>
  </si>
  <si>
    <t>R449 A</t>
  </si>
  <si>
    <t>R448 A</t>
  </si>
  <si>
    <t>PLC</t>
  </si>
  <si>
    <t>VILLENEUVE</t>
  </si>
  <si>
    <t>PBF</t>
  </si>
  <si>
    <t>STP</t>
  </si>
  <si>
    <t>PC</t>
  </si>
  <si>
    <t>PBF CC</t>
  </si>
  <si>
    <t>PORNIC</t>
  </si>
  <si>
    <t>PAIMBOEUF</t>
  </si>
  <si>
    <t>SAINT PÈRE EN RETZ</t>
  </si>
  <si>
    <t>En terrasse au Niv2</t>
  </si>
  <si>
    <t>1 ESTUAIRE</t>
  </si>
  <si>
    <t>SSR 1er</t>
  </si>
  <si>
    <t>SSR RdC</t>
  </si>
  <si>
    <t>MER RdC</t>
  </si>
  <si>
    <t xml:space="preserve"> MER 1er</t>
  </si>
  <si>
    <t>SP RdC</t>
  </si>
  <si>
    <t>SP Sous-sol</t>
  </si>
  <si>
    <t>GROUPE FRIGO</t>
  </si>
  <si>
    <t>CHAMBRE FROIDE &amp; LABO</t>
  </si>
  <si>
    <t>Morgue RDC</t>
  </si>
  <si>
    <t>Office RDC</t>
  </si>
  <si>
    <t>salle a manger  RDC</t>
  </si>
  <si>
    <t>Local dechet  RDC</t>
  </si>
  <si>
    <t>groupe froid  local dechet</t>
  </si>
  <si>
    <t>Local linge sale  RDC</t>
  </si>
  <si>
    <t>groupe froid  local linge sale</t>
  </si>
  <si>
    <t>Cuisine RDC</t>
  </si>
  <si>
    <t xml:space="preserve">Pharmacie - stockage medicament </t>
  </si>
  <si>
    <t>Local informatique</t>
  </si>
  <si>
    <t>Local onduleur(x1) informatique(x1)</t>
  </si>
  <si>
    <t>Unité extérieure</t>
  </si>
  <si>
    <t>Préparation Froide</t>
  </si>
  <si>
    <t xml:space="preserve">preparation froide </t>
  </si>
  <si>
    <t>local dechet</t>
  </si>
  <si>
    <t>couloir RDC</t>
  </si>
  <si>
    <t>cf preparation froide</t>
  </si>
  <si>
    <t>2xLocaux CFA (NE et SO), 1xPrépaFroide, 1xDéchetsCuisine</t>
  </si>
  <si>
    <t>Chambres mortuaires</t>
  </si>
  <si>
    <t xml:space="preserve">morgue </t>
  </si>
  <si>
    <t>ESTUAIRE 1er</t>
  </si>
  <si>
    <t>rdc mer</t>
  </si>
  <si>
    <t xml:space="preserve">niveau 1 </t>
  </si>
  <si>
    <t>Salle de conditionnement des plateaux repas</t>
  </si>
  <si>
    <t>en extérieur jardin coté rue de l'Hôpital</t>
  </si>
  <si>
    <t xml:space="preserve"> à côté de la Salle de conditionnement des plateaux repas</t>
  </si>
  <si>
    <t>Sas d'accès à la chambre froide</t>
  </si>
  <si>
    <t>cuisine 1 ere etage</t>
  </si>
  <si>
    <t>Parking sous sol au Niv1</t>
  </si>
  <si>
    <t>parking sous sol</t>
  </si>
  <si>
    <t xml:space="preserve"> salle fruits et legumes</t>
  </si>
  <si>
    <t xml:space="preserve">fruits et legumes </t>
  </si>
  <si>
    <t xml:space="preserve">5 eme gamme </t>
  </si>
  <si>
    <t>produits laitiers</t>
  </si>
  <si>
    <t>couloir refrigéré</t>
  </si>
  <si>
    <t>charcuterie</t>
  </si>
  <si>
    <t>produits finis</t>
  </si>
  <si>
    <t xml:space="preserve">local alotissement </t>
  </si>
  <si>
    <t>preparation froide</t>
  </si>
  <si>
    <t>cuisson sas de jour</t>
  </si>
  <si>
    <t>salle de conditionnenemt N°2</t>
  </si>
  <si>
    <t>chambre froide négative</t>
  </si>
  <si>
    <t>PREPARATION  FROIDE  4570</t>
  </si>
  <si>
    <t>CHAMBRE NEGATIVE  4571</t>
  </si>
  <si>
    <t>CHAMBRE FROIDE POSITIVE 4572</t>
  </si>
  <si>
    <t>STOCKAGE CHARIOT 4573</t>
  </si>
  <si>
    <t>ARRIVEE CHARIOTS 4574</t>
  </si>
  <si>
    <t>ARMOIRE PORTE 700 L   4569</t>
  </si>
  <si>
    <t>friga-bohn +  danfoss</t>
  </si>
  <si>
    <t>evaporateur double flux  et groupe danfoss MPZ48MT</t>
  </si>
  <si>
    <t xml:space="preserve">evaporateur   et groupe danfoss </t>
  </si>
  <si>
    <t xml:space="preserve">evaporateur  hpr134   et groupe danfoss </t>
  </si>
  <si>
    <t xml:space="preserve">evaporateur  HUC 515L    et groupe danfoss </t>
  </si>
  <si>
    <t>evaporateur HUC 415 L et groupe danfoss</t>
  </si>
  <si>
    <t>GKV7160</t>
  </si>
  <si>
    <t xml:space="preserve">evaporateur double flux  </t>
  </si>
  <si>
    <t xml:space="preserve">evaporateur   </t>
  </si>
  <si>
    <t xml:space="preserve">evaporateur  hpr134   </t>
  </si>
  <si>
    <t xml:space="preserve">evaporateur  HUC 515L     </t>
  </si>
  <si>
    <t xml:space="preserve">evaporateur HUC 415 L </t>
  </si>
  <si>
    <t>2,4KG</t>
  </si>
  <si>
    <t>1,6kg</t>
  </si>
  <si>
    <t>1,5kg</t>
  </si>
  <si>
    <t>2,1kg</t>
  </si>
  <si>
    <t xml:space="preserve">Groupe de froid positif </t>
  </si>
  <si>
    <t>Groupe froid négatif</t>
  </si>
  <si>
    <t>Groupe de froid positif - salle chariots</t>
  </si>
  <si>
    <t>Groupe froid positif - Labo préparation froid</t>
  </si>
  <si>
    <t>DANFOSS</t>
  </si>
  <si>
    <t>Salle des machines</t>
  </si>
  <si>
    <t>CF Salle chariots</t>
  </si>
  <si>
    <t>CF produits finis</t>
  </si>
  <si>
    <t>Labo préparation froide</t>
  </si>
  <si>
    <t>SAS</t>
  </si>
  <si>
    <t>CF primaire</t>
  </si>
  <si>
    <t>FRIGA</t>
  </si>
  <si>
    <t>TA 6R 6P</t>
  </si>
  <si>
    <t>QUIETOR GQH ZB 21 T1 HNP</t>
  </si>
  <si>
    <t>SD-073 L</t>
  </si>
  <si>
    <t>MR 210</t>
  </si>
  <si>
    <t>Groupe froid extérieur  négatif - (viande et poisson)</t>
  </si>
  <si>
    <t>Groupe froid extérieur  négatif - (legumes)</t>
  </si>
  <si>
    <t>Groupe froid extérieur positif</t>
  </si>
  <si>
    <t>PRO FROID</t>
  </si>
  <si>
    <t>Quantité fluides 12 kg - 25,6 TCo2</t>
  </si>
  <si>
    <t>R452 A -7 kg</t>
  </si>
  <si>
    <t>R448 A - Qté fluides 135 kg (187,2 TCo2)</t>
  </si>
  <si>
    <t>CF négative et fruits et légumes</t>
  </si>
  <si>
    <t>CF négative Viande et poissons</t>
  </si>
  <si>
    <t>CF viande et charcuterie</t>
  </si>
  <si>
    <t xml:space="preserve">SAS Congélation </t>
  </si>
  <si>
    <t>CF 4ème gamme</t>
  </si>
  <si>
    <t xml:space="preserve">CF Expédition chariots </t>
  </si>
  <si>
    <t>CF Fruits et légumes</t>
  </si>
  <si>
    <t>CF jour</t>
  </si>
  <si>
    <t>CF circuit court</t>
  </si>
  <si>
    <t>Dégagement réfrigéré</t>
  </si>
  <si>
    <t>Expédition extérieur</t>
  </si>
  <si>
    <t>Local déchets</t>
  </si>
  <si>
    <t>Evaporateur SAS expédition</t>
  </si>
  <si>
    <t>Evaporateur SAS réception</t>
  </si>
  <si>
    <t>1er étage - OFFICE -Caissette de refroidissement</t>
  </si>
  <si>
    <t>1er étage  OFFICE - Groupe froid positif</t>
  </si>
  <si>
    <t>Caissette refroidissement - Préparation Froid</t>
  </si>
  <si>
    <t>Caissette refroidissement Préparation primaires souillées</t>
  </si>
  <si>
    <t xml:space="preserve">Caissette refroidissement - Chariot </t>
  </si>
  <si>
    <t>RDC haut - OFFICE -Caissette de refroidissement</t>
  </si>
  <si>
    <t>RDC Haut  OFFICE - Groupe froid positif</t>
  </si>
  <si>
    <t>Armoire Froide FRANSTAL</t>
  </si>
  <si>
    <t>SITE DE LA MAS</t>
  </si>
  <si>
    <t>CAB 3267 EV 4P R404A</t>
  </si>
  <si>
    <t>CAB 3167 EV 4P R407F</t>
  </si>
  <si>
    <t>DH6C1/50-2Y-(ZA)</t>
  </si>
  <si>
    <t>CAB 3267 EV 4P R407F</t>
  </si>
  <si>
    <t>CAB 3367 EV 4P R407F</t>
  </si>
  <si>
    <t>CABERO</t>
  </si>
  <si>
    <t>R 448A</t>
  </si>
  <si>
    <t>2 VENTILATEURS</t>
  </si>
  <si>
    <t>1 VENTILATEUR</t>
  </si>
  <si>
    <t>3 VENTILATEURS</t>
  </si>
  <si>
    <t>R407F</t>
  </si>
  <si>
    <t>12KG</t>
  </si>
  <si>
    <t>7KG</t>
  </si>
  <si>
    <t>135KG</t>
  </si>
  <si>
    <t>BORDEREAU DES PRIX UNITAIRES</t>
  </si>
  <si>
    <t>Maintenance corrective et préventive conditionnelle à prix unitaires</t>
  </si>
  <si>
    <t xml:space="preserve">PU en HT € </t>
  </si>
  <si>
    <t>Tarif des pièces détachées et sous-ensembles :</t>
  </si>
  <si>
    <t>Tarif de référence (1)</t>
  </si>
  <si>
    <t>Désignation du tarif (2)</t>
  </si>
  <si>
    <t>Remise consentie</t>
  </si>
  <si>
    <r>
      <t xml:space="preserve">(1) </t>
    </r>
    <r>
      <rPr>
        <i/>
        <sz val="12"/>
        <color theme="1"/>
        <rFont val="Calibri"/>
        <family val="2"/>
        <scheme val="minor"/>
      </rPr>
      <t>- Si le titulaire ne maintient pas un tarif de pièces de rechange à jour, dans un but de simplification, le tarif des pièces de rechange peut également être présenté sous la forme d’une remise consentie par rapport aux tarifs de prix publics des principaux constructeurs de matériels.</t>
    </r>
  </si>
  <si>
    <r>
      <t xml:space="preserve">(2) </t>
    </r>
    <r>
      <rPr>
        <i/>
        <sz val="12"/>
        <color theme="1"/>
        <rFont val="Calibri"/>
        <family val="2"/>
        <scheme val="minor"/>
      </rPr>
      <t xml:space="preserve"> - Mentionner la désignation exacte du tarif avec sa date limite de validité, ou joindre les premières pages du tarif adopté. </t>
    </r>
  </si>
  <si>
    <t>Coefficient multiplicateur d’approvisionnement pour pièces, sous-ensembles ou prestations sous-traitées</t>
  </si>
  <si>
    <t>Désignation (Déplacement inclus)</t>
  </si>
  <si>
    <t>Horaires d’Intervention</t>
  </si>
  <si>
    <t>Horaires</t>
  </si>
  <si>
    <t>Diagnostics, déplacements, frais de bouche, frais de port, frais sanitaires, frais administratifs et autres</t>
  </si>
  <si>
    <t>Inclus</t>
  </si>
  <si>
    <t>%</t>
  </si>
  <si>
    <t>Coefficient d’approvisionnement sur pièces hors tarif(s) référencés (3)</t>
  </si>
  <si>
    <t>Coefficient d’approvisionnement sur prestations sous-traitées (3)</t>
  </si>
  <si>
    <t xml:space="preserve"> (3) - Coefficient multiplicateur (supérieur à 1) applicable sur les justificatifs d’approvisionnement hors liste, hors tarif du titulaire.</t>
  </si>
  <si>
    <t>Tarif des pièces détachées et prestations à prix nets :</t>
  </si>
  <si>
    <t>Unité</t>
  </si>
  <si>
    <t>Prix unitaire en € HT</t>
  </si>
  <si>
    <t>Forfait Tirage au vide - azote (recherche fuite)</t>
  </si>
  <si>
    <t>Forfait récupération des fluides frigorigènes</t>
  </si>
  <si>
    <t>Forfait pour réalisation d’un test étanchéité sur
circuit frigorifique 24 heures minimum après fin
intervention corrective. (nouvelle norme F-GAS
2024)</t>
  </si>
  <si>
    <t>Tarif des fluides frigorigènes à prix nets :</t>
  </si>
  <si>
    <t>Jours ouvrées (1) du titulaire</t>
  </si>
  <si>
    <t>(1) Jours ouvrées = jours travaillés</t>
  </si>
  <si>
    <t xml:space="preserve">Heures ouvrées (2) du titulaire </t>
  </si>
  <si>
    <t>(2) Heures ouvrées = heures normales de travail durant les jours ouvrés</t>
  </si>
  <si>
    <t>Délais contractuels</t>
  </si>
  <si>
    <t>Délai d’intervention en maintenance corrective</t>
  </si>
  <si>
    <t>Durée</t>
  </si>
  <si>
    <t>3 heures</t>
  </si>
  <si>
    <t>72 heures</t>
  </si>
  <si>
    <t>5 jours maximum</t>
  </si>
  <si>
    <t>15 jours maximum</t>
  </si>
  <si>
    <t>Délai remise en service</t>
  </si>
  <si>
    <t>Délai de transmission des comptes rendus</t>
  </si>
  <si>
    <t>Délai de transmission d’un devis (en jours)</t>
  </si>
  <si>
    <t>*Tarif horaire de la Main d’œuvre de technicien en Heures Ouvrées</t>
  </si>
  <si>
    <t>*Tarif horaire de la Main d’œuvre de technicien en dehors des Heures Ouvrées</t>
  </si>
  <si>
    <t>*Toute heure commencée est due</t>
  </si>
  <si>
    <t>Total annuel en € HT</t>
  </si>
  <si>
    <t>1/ Total forfait préventif par an en € HT</t>
  </si>
  <si>
    <t>2/ Total Forfait correctif par an en € HT</t>
  </si>
  <si>
    <t xml:space="preserve">1/ Forfait incluant : Les visites de maintenance préventive systématique selon les périodicités. (Main d’oeuvre, déplacements, frais de port et divers compris). La garantie d’intervention 24h/24 7j/7
</t>
  </si>
  <si>
    <t xml:space="preserve">1/ Forfait incluant : La main d’oeuvre et les déplacements des interventions de maintenance corrective. Les pièces détachées seront facturées sur devis selon les prix du marché.
</t>
  </si>
  <si>
    <t>MAINTENANCE DES APPAREILS DE REFRIGERATION</t>
  </si>
  <si>
    <t>BRC 66 D 7</t>
  </si>
  <si>
    <t>BRD 25 S 8</t>
  </si>
  <si>
    <t>BRT 36 S 6P</t>
  </si>
  <si>
    <t>1 évaporateur (1 ventilateur)</t>
  </si>
  <si>
    <t>BRT 77 S 6P</t>
  </si>
  <si>
    <t>BRT 113S 6P</t>
  </si>
  <si>
    <t>BRD 21 F 8</t>
  </si>
  <si>
    <t>BRT 85 S 6P</t>
  </si>
  <si>
    <t>MAXI N73 ALNS</t>
  </si>
  <si>
    <t>CCR3H ZB114 ZC</t>
  </si>
  <si>
    <t>existant</t>
  </si>
  <si>
    <t>OLQ24V-TWD</t>
  </si>
  <si>
    <t>AR 240</t>
  </si>
  <si>
    <t>AR 320</t>
  </si>
  <si>
    <t>JD CONFORT GN 1</t>
  </si>
  <si>
    <t>armoire inox réfrigérée 1 porte 100 litres</t>
  </si>
  <si>
    <t>JD CONFORT</t>
  </si>
  <si>
    <t>1595 48 128 28 11</t>
  </si>
  <si>
    <t>AT1-GN1/1</t>
  </si>
  <si>
    <t>BAT 3 - USLD</t>
  </si>
  <si>
    <t>1595 48 119 28 11</t>
  </si>
  <si>
    <t>BAR 4 - MAS</t>
  </si>
  <si>
    <t>AT1-GN2/1</t>
  </si>
  <si>
    <t>BAT 5 - ILE</t>
  </si>
  <si>
    <t>1595 48 120 28</t>
  </si>
  <si>
    <t>ATI-GN 1/1</t>
  </si>
  <si>
    <t>BAT 6 - MTSA</t>
  </si>
  <si>
    <t>1595 48 122 28 11</t>
  </si>
  <si>
    <t>1595 48 122 30 11</t>
  </si>
  <si>
    <t>1595 48 125 28 11</t>
  </si>
  <si>
    <t>1595 48 121 28 11</t>
  </si>
  <si>
    <t>1595 48 123 28 11</t>
  </si>
  <si>
    <t>1595 48 124 28</t>
  </si>
  <si>
    <t>1595 48 129 28 11</t>
  </si>
  <si>
    <t>1595 48 127 28 11</t>
  </si>
  <si>
    <t>1595 48 126 28 11</t>
  </si>
  <si>
    <t>MAINTENANCE PREVENTIVE DES EQUIPEMENTS DE L'HOPITAL EPSYLAN A NORT SUR ERDRE 1 boulevard de la gare</t>
  </si>
  <si>
    <t>HDJ Nort sur Erdre</t>
  </si>
  <si>
    <t>armoire réfrigérée inox GN2/1 positive</t>
  </si>
  <si>
    <t>TECHNODOM</t>
  </si>
  <si>
    <t>AF 700</t>
  </si>
  <si>
    <t>MAINTENANCE PREVENTIVE DES EQUIPEMENTS DE L'HOPITAL EPSYLAN A NANTES 407 avenue Louis  de Broglie</t>
  </si>
  <si>
    <t>HDJ 1er étage</t>
  </si>
  <si>
    <t>TOTAL GENERAL €HT / AN</t>
  </si>
  <si>
    <t>% de remise</t>
  </si>
  <si>
    <t xml:space="preserve">% </t>
  </si>
  <si>
    <t>Tarification selon le catalogue (GFF Fluide frigorigène en contenant retournable
(lagff.com) ) avec une remise pour les fluides frigorigènes.
Catalogue en ligne : Fluide frigorigène en contenant retournable (lagff.com)</t>
  </si>
  <si>
    <t>Hôpital St Jacques / Cuisine</t>
  </si>
  <si>
    <t>17/46602</t>
  </si>
  <si>
    <t>17/46603</t>
  </si>
  <si>
    <t>17/46604</t>
  </si>
  <si>
    <t>AV/00361</t>
  </si>
  <si>
    <t>18/46525</t>
  </si>
  <si>
    <t>Centrale</t>
  </si>
  <si>
    <t>AV/00347</t>
  </si>
  <si>
    <t>R422D/MO29</t>
  </si>
  <si>
    <t>22/49014</t>
  </si>
  <si>
    <t>AV/00349</t>
  </si>
  <si>
    <t>AV/00346</t>
  </si>
  <si>
    <t>AV/00352</t>
  </si>
  <si>
    <t>AV/00353</t>
  </si>
  <si>
    <t>23/45622</t>
  </si>
  <si>
    <t>R513A</t>
  </si>
  <si>
    <t>AV/00355</t>
  </si>
  <si>
    <t>18/46524</t>
  </si>
  <si>
    <t>AV/00348</t>
  </si>
  <si>
    <t>AV/00345</t>
  </si>
  <si>
    <t>AV/00359</t>
  </si>
  <si>
    <t>AV/00344</t>
  </si>
  <si>
    <t>20/45979</t>
  </si>
  <si>
    <t>20/45980</t>
  </si>
  <si>
    <t>20/46177</t>
  </si>
  <si>
    <t>20/46178</t>
  </si>
  <si>
    <t>20/46179</t>
  </si>
  <si>
    <t>BA/02463</t>
  </si>
  <si>
    <t>14/47081</t>
  </si>
  <si>
    <t>Congélateur bahut pains (rez de jardin)</t>
  </si>
  <si>
    <t>24/45256</t>
  </si>
  <si>
    <t>16/47540</t>
  </si>
  <si>
    <t>16/47541</t>
  </si>
  <si>
    <t>23/45623</t>
  </si>
  <si>
    <t>Desserte réfrigéré positive inox</t>
  </si>
  <si>
    <t>19/48334</t>
  </si>
  <si>
    <t>Table réfrigéré (self)</t>
  </si>
  <si>
    <t>COnservateur</t>
  </si>
  <si>
    <t>22/46551</t>
  </si>
  <si>
    <t>DA/05358</t>
  </si>
  <si>
    <r>
      <t xml:space="preserve">CHAMBRE FROIDE </t>
    </r>
    <r>
      <rPr>
        <b/>
        <sz val="11"/>
        <color rgb="FFFF0000"/>
        <rFont val="Calibri"/>
        <family val="2"/>
        <scheme val="minor"/>
      </rPr>
      <t>NEGATIVE</t>
    </r>
  </si>
  <si>
    <t>PHARMACIE</t>
  </si>
  <si>
    <t>REFRIGERATEUR</t>
  </si>
  <si>
    <t>Frigo Double porte</t>
  </si>
  <si>
    <t>LKPV 1453C41</t>
  </si>
  <si>
    <t>85.248.016.6</t>
  </si>
  <si>
    <t>Frigo simple porte</t>
  </si>
  <si>
    <t>Thermo Fisher Scientif</t>
  </si>
  <si>
    <t>TSX2305GV</t>
  </si>
  <si>
    <t>32305HOVOZDEJOOP</t>
  </si>
  <si>
    <t>CHAMBRE MORTUAIRE</t>
  </si>
  <si>
    <t>CHAMBRE FROIDE</t>
  </si>
  <si>
    <t>2 compartiments</t>
  </si>
  <si>
    <t>MSB120TV02F</t>
  </si>
  <si>
    <t>81057LSB</t>
  </si>
  <si>
    <t>Cité Sanitaire
 11 boulevard Georges Charpak
 à SAINT-NAZAIRE</t>
  </si>
  <si>
    <t>Armoire froide négative 1 porte ENODIS</t>
  </si>
  <si>
    <t xml:space="preserve">stockage produits secs </t>
  </si>
  <si>
    <t>012-SS1-211</t>
  </si>
  <si>
    <t>ET006593</t>
  </si>
  <si>
    <t>Armoire froide positive ENODIS</t>
  </si>
  <si>
    <t>ET006900</t>
  </si>
  <si>
    <t>005-SS1-204</t>
  </si>
  <si>
    <t>Heinlex  
57 rue Michel Ange SAINT-NAZAIRE</t>
  </si>
  <si>
    <t>En stock à l'arrêt</t>
  </si>
  <si>
    <t xml:space="preserve"> CASSIOPEE
57 rue Michel Ange </t>
  </si>
  <si>
    <t>3905 : USP</t>
  </si>
  <si>
    <t>ET006792</t>
  </si>
  <si>
    <t xml:space="preserve">Armoire Frigorifique ENODIS  GN 2/1 </t>
  </si>
  <si>
    <t xml:space="preserve">Office Alimenatire </t>
  </si>
  <si>
    <t>ET006793</t>
  </si>
  <si>
    <t>ET006319</t>
  </si>
  <si>
    <t xml:space="preserve">Armoire réfrigérée   FRIGINOX </t>
  </si>
  <si>
    <t>333-E01-201</t>
  </si>
  <si>
    <t xml:space="preserve"> EHPAD HEINLEX
57 rue Michel Ange</t>
  </si>
  <si>
    <t>ET006192</t>
  </si>
  <si>
    <t>ET006193</t>
  </si>
  <si>
    <t xml:space="preserve">EHPAD PONANT
63 rue Michel Ange </t>
  </si>
  <si>
    <t xml:space="preserve"> PSYCHIATRIE 
57 rue Michel Ange </t>
  </si>
  <si>
    <t>8011 : PSY rehab A</t>
  </si>
  <si>
    <t>8012 : PSY rehab B</t>
  </si>
  <si>
    <t>8111 : PSY Admis A</t>
  </si>
  <si>
    <t>8112 : PSY Admis B</t>
  </si>
  <si>
    <t>8240 : SHADO</t>
  </si>
  <si>
    <t>pas d'équipement-service fermé</t>
  </si>
  <si>
    <t xml:space="preserve">Office propre PEDO PSY </t>
  </si>
  <si>
    <t>332-RDC-253</t>
  </si>
  <si>
    <t>8512- PSY 3 Admi</t>
  </si>
  <si>
    <t xml:space="preserve">Le TRIMARAN
57 rue Michel Ange </t>
  </si>
  <si>
    <t xml:space="preserve"> CRECHE "les colibris"
 9 rue des troènes à SAINT-NAZAIRE</t>
  </si>
  <si>
    <t>2905 : CRECHE</t>
  </si>
  <si>
    <t>Rez-de-chaussée de la crèche, quai de livraison</t>
  </si>
  <si>
    <t>763-RDC-904</t>
  </si>
  <si>
    <t>763-RDC-208</t>
  </si>
  <si>
    <t>Rez-de-chaussée de la crèche , quai de livraison</t>
  </si>
  <si>
    <t>763-RDC-211</t>
  </si>
  <si>
    <t xml:space="preserve">Belle Fontaine
116 rue Ferdinand Buisson 
à SAINT-NAZAIRE </t>
  </si>
  <si>
    <t xml:space="preserve">8310 : PDO HJ B.FONT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</si>
</sst>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24" x14ac:knownFonts="1">
    <font>
      <sz val="11"/>
      <color theme="1"/>
      <name val="Calibri"/>
      <family val="2"/>
      <scheme val="minor"/>
    </font>
    <font>
      <b/>
      <sz val="11"/>
      <color theme="1"/>
      <name val="Calibri"/>
      <family val="2"/>
      <scheme val="minor"/>
    </font>
    <font>
      <sz val="10"/>
      <color theme="1"/>
      <name val="Calibri"/>
      <family val="2"/>
      <scheme val="minor"/>
    </font>
    <font>
      <sz val="10"/>
      <name val="Calibri"/>
      <family val="2"/>
      <scheme val="minor"/>
    </font>
    <font>
      <sz val="10"/>
      <name val="Arial"/>
      <family val="2"/>
    </font>
    <font>
      <sz val="11"/>
      <name val="Calibri"/>
      <family val="2"/>
      <scheme val="minor"/>
    </font>
    <font>
      <sz val="10"/>
      <name val="Calibri"/>
      <family val="2"/>
    </font>
    <font>
      <b/>
      <u/>
      <sz val="12"/>
      <color theme="1"/>
      <name val="Calibri"/>
      <family val="2"/>
      <scheme val="minor"/>
    </font>
    <font>
      <sz val="12"/>
      <color theme="1"/>
      <name val="Calibri"/>
      <family val="2"/>
      <scheme val="minor"/>
    </font>
    <font>
      <b/>
      <u/>
      <sz val="12"/>
      <name val="Calibri"/>
      <family val="2"/>
      <scheme val="minor"/>
    </font>
    <font>
      <b/>
      <sz val="12"/>
      <color rgb="FF000000"/>
      <name val="Calibri"/>
      <family val="2"/>
      <scheme val="minor"/>
    </font>
    <font>
      <sz val="12"/>
      <name val="Calibri"/>
      <family val="2"/>
      <scheme val="minor"/>
    </font>
    <font>
      <b/>
      <sz val="12"/>
      <color theme="1"/>
      <name val="Calibri"/>
      <family val="2"/>
      <scheme val="minor"/>
    </font>
    <font>
      <i/>
      <sz val="12"/>
      <color theme="1"/>
      <name val="Calibri"/>
      <family val="2"/>
      <scheme val="minor"/>
    </font>
    <font>
      <b/>
      <u/>
      <sz val="11"/>
      <color theme="1"/>
      <name val="Calibri"/>
      <family val="2"/>
      <scheme val="minor"/>
    </font>
    <font>
      <sz val="12"/>
      <color theme="1"/>
      <name val="Times New Roman"/>
      <family val="1"/>
    </font>
    <font>
      <i/>
      <sz val="11"/>
      <color theme="1"/>
      <name val="Calibri"/>
      <family val="2"/>
      <scheme val="minor"/>
    </font>
    <font>
      <b/>
      <sz val="18"/>
      <color theme="1"/>
      <name val="Times New Roman"/>
      <family val="1"/>
    </font>
    <font>
      <u/>
      <sz val="11"/>
      <color theme="1"/>
      <name val="Calibri"/>
      <family val="2"/>
      <scheme val="minor"/>
    </font>
    <font>
      <sz val="11"/>
      <color rgb="FFFF0000"/>
      <name val="Calibri"/>
      <family val="2"/>
      <scheme val="minor"/>
    </font>
    <font>
      <sz val="8"/>
      <name val="Arial"/>
    </font>
    <font>
      <sz val="10"/>
      <name val="Tahoma"/>
      <family val="2"/>
    </font>
    <font>
      <b/>
      <sz val="11"/>
      <color rgb="FFFF0000"/>
      <name val="Calibri"/>
      <family val="2"/>
      <scheme val="minor"/>
    </font>
    <font>
      <b/>
      <sz val="10"/>
      <name val="Arial"/>
      <family val="2"/>
    </font>
  </fonts>
  <fills count="12">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rgb="FFFF0000"/>
        <bgColor indexed="64"/>
      </patternFill>
    </fill>
    <fill>
      <patternFill patternType="solid">
        <fgColor theme="8" tint="0.39997558519241921"/>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3" tint="0.59999389629810485"/>
        <bgColor indexed="64"/>
      </patternFill>
    </fill>
    <fill>
      <patternFill patternType="solid">
        <fgColor rgb="FFFFFF0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medium">
        <color indexed="64"/>
      </top>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20" fillId="0" borderId="0"/>
  </cellStyleXfs>
  <cellXfs count="234">
    <xf numFmtId="0" fontId="0" fillId="0" borderId="0" xfId="0"/>
    <xf numFmtId="0" fontId="0" fillId="0" borderId="1" xfId="0" applyBorder="1"/>
    <xf numFmtId="164" fontId="0" fillId="3" borderId="1" xfId="0" applyNumberFormat="1" applyFill="1" applyBorder="1"/>
    <xf numFmtId="164" fontId="1" fillId="3" borderId="1" xfId="0" applyNumberFormat="1" applyFont="1" applyFill="1" applyBorder="1"/>
    <xf numFmtId="0" fontId="0" fillId="0" borderId="1" xfId="0" applyBorder="1" applyAlignment="1">
      <alignment wrapText="1"/>
    </xf>
    <xf numFmtId="0" fontId="0" fillId="0" borderId="1" xfId="0" applyBorder="1" applyAlignment="1">
      <alignment horizontal="center" vertical="center"/>
    </xf>
    <xf numFmtId="0" fontId="1" fillId="3" borderId="1" xfId="0" applyFont="1" applyFill="1" applyBorder="1" applyAlignment="1">
      <alignment horizontal="center" vertical="center" wrapText="1"/>
    </xf>
    <xf numFmtId="0" fontId="1" fillId="4" borderId="1" xfId="0" applyFont="1" applyFill="1" applyBorder="1"/>
    <xf numFmtId="0" fontId="0" fillId="0" borderId="1" xfId="0" applyBorder="1" applyAlignment="1">
      <alignment horizontal="right"/>
    </xf>
    <xf numFmtId="0" fontId="0" fillId="0" borderId="1" xfId="0" applyBorder="1" applyAlignment="1">
      <alignment vertical="center"/>
    </xf>
    <xf numFmtId="0" fontId="0" fillId="0" borderId="1" xfId="0" applyBorder="1" applyAlignment="1">
      <alignment horizontal="center" vertical="center" wrapText="1"/>
    </xf>
    <xf numFmtId="0" fontId="0" fillId="0" borderId="2" xfId="0" applyBorder="1" applyAlignment="1">
      <alignment vertical="center"/>
    </xf>
    <xf numFmtId="0" fontId="0" fillId="0" borderId="2" xfId="0" applyBorder="1" applyAlignment="1"/>
    <xf numFmtId="0" fontId="0" fillId="0" borderId="3" xfId="0" applyBorder="1" applyAlignment="1">
      <alignment vertical="center"/>
    </xf>
    <xf numFmtId="0" fontId="0" fillId="0" borderId="3" xfId="0" applyBorder="1" applyAlignment="1"/>
    <xf numFmtId="0" fontId="1" fillId="0" borderId="1" xfId="0" applyFont="1" applyFill="1" applyBorder="1"/>
    <xf numFmtId="0" fontId="0" fillId="3" borderId="1" xfId="0" applyFill="1" applyBorder="1"/>
    <xf numFmtId="0" fontId="3" fillId="0" borderId="1" xfId="0" applyFont="1" applyFill="1" applyBorder="1" applyAlignment="1">
      <alignment horizontal="center" vertical="center"/>
    </xf>
    <xf numFmtId="0" fontId="0" fillId="0" borderId="1" xfId="0" applyFill="1" applyBorder="1" applyAlignment="1">
      <alignment horizontal="right"/>
    </xf>
    <xf numFmtId="0" fontId="2" fillId="0" borderId="1" xfId="0" applyFont="1" applyFill="1" applyBorder="1" applyAlignment="1">
      <alignment horizontal="center" vertical="center"/>
    </xf>
    <xf numFmtId="0" fontId="0" fillId="0" borderId="1" xfId="0" applyBorder="1" applyAlignment="1">
      <alignment horizontal="right" wrapText="1"/>
    </xf>
    <xf numFmtId="0" fontId="0" fillId="5" borderId="1" xfId="0" applyFill="1" applyBorder="1" applyAlignment="1">
      <alignment horizontal="center" vertical="center"/>
    </xf>
    <xf numFmtId="0" fontId="0" fillId="5" borderId="1" xfId="0" applyFill="1" applyBorder="1" applyAlignment="1">
      <alignment horizontal="center"/>
    </xf>
    <xf numFmtId="0" fontId="4" fillId="0" borderId="1" xfId="0" applyNumberFormat="1" applyFont="1" applyFill="1" applyBorder="1" applyAlignment="1">
      <alignment horizontal="left" vertical="top"/>
    </xf>
    <xf numFmtId="0" fontId="5" fillId="0" borderId="1" xfId="0" applyNumberFormat="1" applyFont="1" applyFill="1" applyBorder="1" applyAlignment="1">
      <alignment horizontal="left" vertical="top"/>
    </xf>
    <xf numFmtId="0" fontId="0" fillId="0" borderId="0" xfId="0" applyAlignment="1">
      <alignment wrapText="1"/>
    </xf>
    <xf numFmtId="0" fontId="1" fillId="3" borderId="2" xfId="0" applyFont="1" applyFill="1" applyBorder="1" applyAlignment="1">
      <alignment horizontal="center" vertical="center" wrapText="1"/>
    </xf>
    <xf numFmtId="0" fontId="4" fillId="0" borderId="1" xfId="0" quotePrefix="1" applyFont="1" applyFill="1" applyBorder="1" applyAlignment="1">
      <alignment horizontal="left" vertical="center" wrapText="1"/>
    </xf>
    <xf numFmtId="0" fontId="4" fillId="0" borderId="1" xfId="0" applyNumberFormat="1" applyFont="1" applyFill="1" applyBorder="1" applyAlignment="1">
      <alignment horizontal="left" vertical="top" wrapText="1"/>
    </xf>
    <xf numFmtId="0" fontId="5" fillId="0" borderId="1" xfId="0" applyNumberFormat="1" applyFont="1" applyFill="1" applyBorder="1" applyAlignment="1">
      <alignment horizontal="left" vertical="top" wrapText="1"/>
    </xf>
    <xf numFmtId="0" fontId="4" fillId="2" borderId="1" xfId="0" applyNumberFormat="1" applyFont="1" applyFill="1" applyBorder="1" applyAlignment="1">
      <alignment horizontal="left" vertical="top" wrapText="1"/>
    </xf>
    <xf numFmtId="0" fontId="4" fillId="0" borderId="6" xfId="0" applyNumberFormat="1" applyFont="1" applyFill="1" applyBorder="1" applyAlignment="1">
      <alignment horizontal="left" vertical="top"/>
    </xf>
    <xf numFmtId="0" fontId="4" fillId="0" borderId="7" xfId="0" applyNumberFormat="1" applyFont="1" applyFill="1" applyBorder="1" applyAlignment="1">
      <alignment horizontal="left" vertical="top"/>
    </xf>
    <xf numFmtId="0" fontId="4" fillId="0" borderId="5" xfId="0" applyNumberFormat="1" applyFont="1" applyFill="1" applyBorder="1" applyAlignment="1">
      <alignment horizontal="left" vertical="top"/>
    </xf>
    <xf numFmtId="0" fontId="4" fillId="0" borderId="1" xfId="0" applyFont="1" applyBorder="1" applyAlignment="1">
      <alignment horizontal="center"/>
    </xf>
    <xf numFmtId="0" fontId="4" fillId="0" borderId="1" xfId="0" applyFont="1" applyFill="1" applyBorder="1" applyAlignment="1">
      <alignment horizontal="center"/>
    </xf>
    <xf numFmtId="0" fontId="0" fillId="0" borderId="1" xfId="0" applyFont="1" applyBorder="1"/>
    <xf numFmtId="0" fontId="4" fillId="6" borderId="1" xfId="0" applyFont="1" applyFill="1" applyBorder="1" applyAlignment="1">
      <alignment horizontal="center" vertical="center"/>
    </xf>
    <xf numFmtId="0" fontId="4" fillId="0" borderId="1" xfId="0" applyFont="1" applyFill="1" applyBorder="1" applyAlignment="1">
      <alignment horizontal="center" vertical="center"/>
    </xf>
    <xf numFmtId="0" fontId="0" fillId="0" borderId="1" xfId="0" applyFill="1" applyBorder="1" applyAlignment="1">
      <alignment wrapText="1"/>
    </xf>
    <xf numFmtId="49" fontId="4" fillId="0" borderId="1" xfId="0" applyNumberFormat="1" applyFont="1" applyFill="1" applyBorder="1" applyAlignment="1">
      <alignment horizontal="center" vertical="center" wrapText="1"/>
    </xf>
    <xf numFmtId="0" fontId="4" fillId="0" borderId="6" xfId="0" applyFont="1" applyFill="1" applyBorder="1" applyAlignment="1">
      <alignment horizontal="center" vertical="center"/>
    </xf>
    <xf numFmtId="0" fontId="4" fillId="0" borderId="1" xfId="0" applyFont="1" applyFill="1" applyBorder="1" applyAlignment="1">
      <alignment vertical="center"/>
    </xf>
    <xf numFmtId="0" fontId="6" fillId="0" borderId="1" xfId="0" applyFont="1" applyFill="1" applyBorder="1"/>
    <xf numFmtId="0" fontId="4" fillId="0" borderId="1" xfId="0" applyFont="1" applyFill="1" applyBorder="1" applyAlignment="1">
      <alignment horizontal="left"/>
    </xf>
    <xf numFmtId="0" fontId="0" fillId="0" borderId="1" xfId="0" applyFill="1" applyBorder="1"/>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0" fillId="0" borderId="1" xfId="0" applyFill="1" applyBorder="1" applyAlignment="1">
      <alignment horizontal="right" wrapText="1"/>
    </xf>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0" fontId="1" fillId="3" borderId="1" xfId="0" applyFont="1" applyFill="1" applyBorder="1" applyAlignment="1">
      <alignment horizontal="center" vertical="center" wrapText="1"/>
    </xf>
    <xf numFmtId="0" fontId="2" fillId="2" borderId="1" xfId="0" applyFont="1" applyFill="1" applyBorder="1" applyAlignment="1">
      <alignment horizontal="center"/>
    </xf>
    <xf numFmtId="0" fontId="2" fillId="2" borderId="1" xfId="0" applyFont="1" applyFill="1" applyBorder="1" applyAlignment="1">
      <alignment horizontal="center" wrapText="1"/>
    </xf>
    <xf numFmtId="0" fontId="1" fillId="3" borderId="1" xfId="0" applyFont="1" applyFill="1" applyBorder="1" applyAlignment="1">
      <alignment horizontal="center" vertical="center" wrapText="1"/>
    </xf>
    <xf numFmtId="0" fontId="7" fillId="0" borderId="0" xfId="0" applyFont="1"/>
    <xf numFmtId="0" fontId="8" fillId="0" borderId="0" xfId="0" applyFont="1"/>
    <xf numFmtId="0" fontId="10" fillId="0" borderId="1" xfId="0" applyFont="1" applyBorder="1" applyAlignment="1">
      <alignment horizontal="center" vertical="center" wrapText="1"/>
    </xf>
    <xf numFmtId="164" fontId="8" fillId="7" borderId="1" xfId="0" applyNumberFormat="1" applyFont="1" applyFill="1" applyBorder="1" applyAlignment="1">
      <alignment vertical="center" wrapText="1"/>
    </xf>
    <xf numFmtId="0" fontId="9" fillId="0" borderId="0" xfId="0" applyFont="1" applyAlignment="1">
      <alignment horizontal="justify" vertical="center"/>
    </xf>
    <xf numFmtId="0" fontId="11" fillId="0" borderId="0" xfId="0" applyFont="1" applyAlignment="1">
      <alignment horizontal="justify" vertical="center"/>
    </xf>
    <xf numFmtId="0" fontId="12" fillId="0" borderId="1" xfId="0" applyFont="1" applyBorder="1" applyAlignment="1">
      <alignment horizontal="center" vertical="center" wrapText="1"/>
    </xf>
    <xf numFmtId="0" fontId="8" fillId="7" borderId="1" xfId="0" applyFont="1" applyFill="1" applyBorder="1" applyAlignment="1">
      <alignment vertical="center" wrapText="1"/>
    </xf>
    <xf numFmtId="0" fontId="7" fillId="0" borderId="0" xfId="0" applyFont="1" applyAlignment="1">
      <alignment vertical="center"/>
    </xf>
    <xf numFmtId="0" fontId="14" fillId="0" borderId="0" xfId="0" applyFont="1"/>
    <xf numFmtId="0" fontId="8" fillId="0" borderId="1" xfId="0" applyFont="1" applyBorder="1" applyAlignment="1">
      <alignment vertical="center" wrapText="1"/>
    </xf>
    <xf numFmtId="0" fontId="8" fillId="0" borderId="0" xfId="0" applyFont="1" applyAlignment="1">
      <alignment vertical="center"/>
    </xf>
    <xf numFmtId="0" fontId="0" fillId="0" borderId="0" xfId="0" applyFont="1"/>
    <xf numFmtId="0" fontId="8" fillId="7" borderId="1" xfId="0" applyFont="1" applyFill="1" applyBorder="1" applyAlignment="1">
      <alignment horizontal="center" vertical="center" wrapText="1"/>
    </xf>
    <xf numFmtId="0" fontId="15" fillId="0" borderId="0" xfId="0" applyFont="1" applyAlignment="1">
      <alignment vertical="center"/>
    </xf>
    <xf numFmtId="164" fontId="12" fillId="7" borderId="1" xfId="0" applyNumberFormat="1" applyFont="1" applyFill="1" applyBorder="1" applyAlignment="1">
      <alignment horizontal="center" vertical="center" wrapText="1"/>
    </xf>
    <xf numFmtId="9" fontId="8" fillId="7" borderId="1" xfId="0" applyNumberFormat="1" applyFont="1" applyFill="1" applyBorder="1" applyAlignment="1">
      <alignment horizontal="right" vertical="center" wrapText="1"/>
    </xf>
    <xf numFmtId="0" fontId="13" fillId="0" borderId="0" xfId="0" applyFont="1" applyFill="1" applyBorder="1" applyAlignment="1">
      <alignment vertical="center" wrapText="1"/>
    </xf>
    <xf numFmtId="164" fontId="1" fillId="4" borderId="1" xfId="0" applyNumberFormat="1" applyFont="1" applyFill="1" applyBorder="1"/>
    <xf numFmtId="0" fontId="1" fillId="8"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0" fontId="1" fillId="0" borderId="0" xfId="0" applyFont="1" applyFill="1" applyBorder="1" applyAlignment="1">
      <alignment horizontal="center"/>
    </xf>
    <xf numFmtId="0" fontId="0" fillId="0" borderId="0" xfId="0" applyFill="1"/>
    <xf numFmtId="0" fontId="1" fillId="3"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18" fillId="0" borderId="1" xfId="0" applyFont="1" applyFill="1" applyBorder="1" applyAlignment="1">
      <alignment wrapText="1"/>
    </xf>
    <xf numFmtId="0" fontId="18" fillId="0" borderId="0" xfId="0" applyFont="1"/>
    <xf numFmtId="0" fontId="0" fillId="0" borderId="0" xfId="0" applyFill="1" applyBorder="1" applyAlignment="1">
      <alignment horizontal="right"/>
    </xf>
    <xf numFmtId="0" fontId="0" fillId="0" borderId="0" xfId="0" applyBorder="1"/>
    <xf numFmtId="0" fontId="0" fillId="0" borderId="2" xfId="0" applyFill="1" applyBorder="1"/>
    <xf numFmtId="2" fontId="0" fillId="3" borderId="1" xfId="0" applyNumberFormat="1" applyFill="1" applyBorder="1"/>
    <xf numFmtId="0" fontId="8" fillId="7" borderId="7" xfId="0" applyFont="1" applyFill="1" applyBorder="1" applyAlignment="1">
      <alignment horizontal="right" vertical="center" wrapText="1"/>
    </xf>
    <xf numFmtId="0" fontId="12" fillId="0" borderId="1" xfId="0" applyFont="1" applyBorder="1" applyAlignment="1">
      <alignment horizontal="center"/>
    </xf>
    <xf numFmtId="0" fontId="0" fillId="0" borderId="1" xfId="0" applyBorder="1" applyAlignment="1">
      <alignment horizontal="center" vertical="center"/>
    </xf>
    <xf numFmtId="0" fontId="1" fillId="3" borderId="1" xfId="0" applyFont="1" applyFill="1" applyBorder="1" applyAlignment="1">
      <alignment horizontal="center" vertical="center" wrapText="1"/>
    </xf>
    <xf numFmtId="0" fontId="0" fillId="0" borderId="1" xfId="0" applyBorder="1" applyAlignment="1">
      <alignment horizontal="center" vertical="center"/>
    </xf>
    <xf numFmtId="0" fontId="21" fillId="10" borderId="1" xfId="1" applyFont="1" applyFill="1" applyBorder="1" applyAlignment="1" applyProtection="1">
      <alignment horizontal="center" vertical="center" wrapText="1"/>
      <protection locked="0"/>
    </xf>
    <xf numFmtId="164" fontId="0" fillId="3" borderId="1" xfId="0" applyNumberFormat="1" applyFill="1" applyBorder="1" applyAlignment="1">
      <alignment horizontal="center" vertical="center"/>
    </xf>
    <xf numFmtId="0" fontId="0" fillId="0" borderId="0" xfId="0" applyAlignment="1">
      <alignment horizontal="center" vertical="center"/>
    </xf>
    <xf numFmtId="0" fontId="1" fillId="4" borderId="1" xfId="0" applyFont="1" applyFill="1" applyBorder="1" applyAlignment="1">
      <alignment horizontal="center" vertical="center"/>
    </xf>
    <xf numFmtId="164" fontId="1" fillId="3" borderId="1" xfId="0" applyNumberFormat="1" applyFont="1" applyFill="1" applyBorder="1" applyAlignment="1">
      <alignment horizontal="center" vertical="center"/>
    </xf>
    <xf numFmtId="0" fontId="5" fillId="0" borderId="1" xfId="0" applyFont="1" applyFill="1" applyBorder="1" applyAlignment="1">
      <alignment wrapText="1"/>
    </xf>
    <xf numFmtId="0" fontId="5" fillId="0" borderId="1" xfId="0" applyFont="1" applyBorder="1"/>
    <xf numFmtId="0" fontId="5" fillId="0" borderId="1" xfId="0" applyFont="1" applyFill="1" applyBorder="1" applyAlignment="1">
      <alignment horizontal="right"/>
    </xf>
    <xf numFmtId="0" fontId="5" fillId="0" borderId="1" xfId="0" applyFont="1" applyFill="1" applyBorder="1" applyAlignment="1">
      <alignment horizontal="center" vertical="center"/>
    </xf>
    <xf numFmtId="0" fontId="5" fillId="0" borderId="1" xfId="0" applyFont="1" applyFill="1" applyBorder="1"/>
    <xf numFmtId="0" fontId="5" fillId="0" borderId="1" xfId="0" applyFont="1" applyFill="1" applyBorder="1" applyAlignment="1">
      <alignment vertical="center"/>
    </xf>
    <xf numFmtId="0" fontId="5" fillId="0" borderId="1" xfId="0" applyFont="1" applyFill="1" applyBorder="1" applyAlignment="1">
      <alignment vertical="center" wrapText="1"/>
    </xf>
    <xf numFmtId="0" fontId="5" fillId="0" borderId="1" xfId="0" applyFont="1" applyBorder="1" applyAlignment="1">
      <alignment vertical="center"/>
    </xf>
    <xf numFmtId="0" fontId="19" fillId="0" borderId="0" xfId="0" applyFont="1"/>
    <xf numFmtId="0" fontId="19" fillId="0" borderId="0" xfId="0" applyFont="1" applyFill="1" applyBorder="1" applyAlignment="1">
      <alignment wrapText="1"/>
    </xf>
    <xf numFmtId="0" fontId="0" fillId="0" borderId="1" xfId="0" applyFill="1" applyBorder="1" applyAlignment="1">
      <alignment vertical="center" wrapText="1"/>
    </xf>
    <xf numFmtId="0" fontId="0" fillId="0" borderId="1" xfId="0" applyFill="1" applyBorder="1" applyAlignment="1">
      <alignment horizontal="right" vertical="center" wrapText="1"/>
    </xf>
    <xf numFmtId="0" fontId="0" fillId="0" borderId="1" xfId="0" applyFill="1" applyBorder="1" applyAlignment="1">
      <alignment horizontal="right" vertical="center"/>
    </xf>
    <xf numFmtId="0" fontId="0" fillId="0" borderId="1" xfId="0" applyFill="1" applyBorder="1" applyAlignment="1">
      <alignment vertical="center"/>
    </xf>
    <xf numFmtId="164" fontId="0" fillId="3" borderId="1" xfId="0" applyNumberFormat="1" applyFill="1" applyBorder="1" applyAlignment="1">
      <alignment vertical="center"/>
    </xf>
    <xf numFmtId="0" fontId="0" fillId="0" borderId="0" xfId="0" applyAlignment="1">
      <alignment vertical="center"/>
    </xf>
    <xf numFmtId="0" fontId="1" fillId="4" borderId="3" xfId="0" applyFont="1" applyFill="1" applyBorder="1"/>
    <xf numFmtId="164" fontId="1" fillId="3" borderId="3" xfId="0" applyNumberFormat="1" applyFont="1" applyFill="1" applyBorder="1"/>
    <xf numFmtId="0" fontId="1" fillId="0" borderId="0" xfId="0" applyFont="1" applyFill="1" applyBorder="1" applyAlignment="1">
      <alignment vertical="center"/>
    </xf>
    <xf numFmtId="0" fontId="1" fillId="3" borderId="2" xfId="0" applyFont="1" applyFill="1" applyBorder="1" applyAlignment="1">
      <alignment vertical="center" wrapText="1"/>
    </xf>
    <xf numFmtId="0" fontId="1" fillId="8" borderId="2" xfId="0" applyFont="1" applyFill="1" applyBorder="1" applyAlignment="1">
      <alignment horizontal="center" vertical="center" wrapText="1"/>
    </xf>
    <xf numFmtId="0" fontId="1" fillId="9" borderId="2" xfId="0" applyFont="1" applyFill="1" applyBorder="1" applyAlignment="1">
      <alignment horizontal="center" vertical="center" wrapText="1"/>
    </xf>
    <xf numFmtId="0" fontId="4" fillId="11" borderId="11" xfId="0" applyNumberFormat="1" applyFont="1" applyFill="1" applyBorder="1" applyAlignment="1">
      <alignment vertical="center"/>
    </xf>
    <xf numFmtId="0" fontId="4" fillId="0" borderId="11" xfId="0" applyNumberFormat="1" applyFont="1" applyFill="1" applyBorder="1" applyAlignment="1">
      <alignment horizontal="left" vertical="top" wrapText="1"/>
    </xf>
    <xf numFmtId="0" fontId="4" fillId="0" borderId="11" xfId="0" applyNumberFormat="1" applyFont="1" applyFill="1" applyBorder="1" applyAlignment="1">
      <alignment horizontal="left" vertical="top"/>
    </xf>
    <xf numFmtId="0" fontId="0" fillId="0" borderId="11" xfId="0" applyBorder="1"/>
    <xf numFmtId="0" fontId="0" fillId="0" borderId="11" xfId="0" applyBorder="1" applyAlignment="1">
      <alignment horizontal="center" vertical="center"/>
    </xf>
    <xf numFmtId="0" fontId="4" fillId="0" borderId="11" xfId="0" applyFont="1" applyBorder="1" applyAlignment="1">
      <alignment horizontal="center"/>
    </xf>
    <xf numFmtId="164" fontId="0" fillId="3" borderId="11" xfId="0" applyNumberFormat="1" applyFill="1" applyBorder="1"/>
    <xf numFmtId="0" fontId="0" fillId="3" borderId="11" xfId="0" applyFill="1" applyBorder="1"/>
    <xf numFmtId="164" fontId="0" fillId="3" borderId="12" xfId="0" applyNumberFormat="1" applyFill="1" applyBorder="1"/>
    <xf numFmtId="0" fontId="4" fillId="11" borderId="1" xfId="0" applyNumberFormat="1" applyFont="1" applyFill="1" applyBorder="1" applyAlignment="1">
      <alignment vertical="center"/>
    </xf>
    <xf numFmtId="164" fontId="0" fillId="3" borderId="15" xfId="0" applyNumberFormat="1" applyFill="1" applyBorder="1"/>
    <xf numFmtId="0" fontId="4" fillId="11" borderId="2" xfId="0" applyNumberFormat="1" applyFont="1" applyFill="1" applyBorder="1" applyAlignment="1">
      <alignment vertical="center"/>
    </xf>
    <xf numFmtId="0" fontId="4" fillId="0" borderId="2" xfId="0" applyNumberFormat="1" applyFont="1" applyFill="1" applyBorder="1" applyAlignment="1">
      <alignment horizontal="left" vertical="top" wrapText="1"/>
    </xf>
    <xf numFmtId="0" fontId="4" fillId="0" borderId="2" xfId="0" applyNumberFormat="1" applyFont="1" applyFill="1" applyBorder="1" applyAlignment="1">
      <alignment horizontal="left" vertical="top"/>
    </xf>
    <xf numFmtId="0" fontId="0" fillId="0" borderId="2" xfId="0" applyBorder="1"/>
    <xf numFmtId="0" fontId="4" fillId="0" borderId="2" xfId="0" applyFont="1" applyBorder="1" applyAlignment="1">
      <alignment horizontal="center"/>
    </xf>
    <xf numFmtId="164" fontId="0" fillId="3" borderId="2" xfId="0" applyNumberFormat="1" applyFill="1" applyBorder="1"/>
    <xf numFmtId="0" fontId="0" fillId="3" borderId="2" xfId="0" applyFill="1" applyBorder="1"/>
    <xf numFmtId="164" fontId="0" fillId="3" borderId="16" xfId="0" applyNumberFormat="1" applyFill="1" applyBorder="1"/>
    <xf numFmtId="0" fontId="4" fillId="11" borderId="3" xfId="0" applyNumberFormat="1" applyFont="1" applyFill="1" applyBorder="1" applyAlignment="1">
      <alignment vertical="center"/>
    </xf>
    <xf numFmtId="0" fontId="4" fillId="0" borderId="3" xfId="0" applyNumberFormat="1" applyFont="1" applyFill="1" applyBorder="1" applyAlignment="1">
      <alignment horizontal="left" vertical="top" wrapText="1"/>
    </xf>
    <xf numFmtId="0" fontId="4" fillId="0" borderId="3" xfId="0" applyNumberFormat="1" applyFont="1" applyFill="1" applyBorder="1" applyAlignment="1">
      <alignment horizontal="left" vertical="top"/>
    </xf>
    <xf numFmtId="0" fontId="0" fillId="0" borderId="3" xfId="0" applyBorder="1"/>
    <xf numFmtId="0" fontId="4" fillId="0" borderId="3" xfId="0" applyFont="1" applyBorder="1" applyAlignment="1">
      <alignment horizontal="center"/>
    </xf>
    <xf numFmtId="164" fontId="0" fillId="3" borderId="3" xfId="0" applyNumberFormat="1" applyFill="1" applyBorder="1"/>
    <xf numFmtId="0" fontId="0" fillId="3" borderId="3" xfId="0" applyFill="1" applyBorder="1"/>
    <xf numFmtId="164" fontId="0" fillId="3" borderId="18" xfId="0" applyNumberFormat="1" applyFill="1" applyBorder="1"/>
    <xf numFmtId="0" fontId="4" fillId="11" borderId="20" xfId="0" applyNumberFormat="1" applyFont="1" applyFill="1" applyBorder="1" applyAlignment="1">
      <alignment vertical="center"/>
    </xf>
    <xf numFmtId="0" fontId="4" fillId="0" borderId="20" xfId="0" applyNumberFormat="1" applyFont="1" applyFill="1" applyBorder="1" applyAlignment="1">
      <alignment horizontal="left" vertical="top" wrapText="1"/>
    </xf>
    <xf numFmtId="0" fontId="4" fillId="0" borderId="20" xfId="0" applyNumberFormat="1" applyFont="1" applyFill="1" applyBorder="1" applyAlignment="1">
      <alignment horizontal="left" vertical="top"/>
    </xf>
    <xf numFmtId="0" fontId="0" fillId="0" borderId="20" xfId="0" applyBorder="1"/>
    <xf numFmtId="0" fontId="4" fillId="0" borderId="20" xfId="0" applyFont="1" applyBorder="1" applyAlignment="1">
      <alignment horizontal="center"/>
    </xf>
    <xf numFmtId="164" fontId="0" fillId="3" borderId="20" xfId="0" applyNumberFormat="1" applyFill="1" applyBorder="1"/>
    <xf numFmtId="0" fontId="0" fillId="3" borderId="20" xfId="0" applyFill="1" applyBorder="1"/>
    <xf numFmtId="164" fontId="0" fillId="3" borderId="21" xfId="0" applyNumberFormat="1" applyFill="1" applyBorder="1"/>
    <xf numFmtId="0" fontId="4" fillId="11" borderId="20" xfId="0" applyFont="1" applyFill="1" applyBorder="1" applyAlignment="1">
      <alignment vertical="center"/>
    </xf>
    <xf numFmtId="0" fontId="4" fillId="0" borderId="20" xfId="0" applyFont="1" applyBorder="1" applyAlignment="1">
      <alignment vertical="center"/>
    </xf>
    <xf numFmtId="0" fontId="4" fillId="0" borderId="20" xfId="0" applyFont="1" applyBorder="1"/>
    <xf numFmtId="0" fontId="4" fillId="0" borderId="11" xfId="0" applyFont="1" applyFill="1" applyBorder="1" applyAlignment="1">
      <alignment horizontal="center"/>
    </xf>
    <xf numFmtId="0" fontId="0" fillId="0" borderId="22" xfId="0" applyBorder="1" applyAlignment="1">
      <alignment horizontal="center" vertical="center" wrapText="1"/>
    </xf>
    <xf numFmtId="0" fontId="5" fillId="0" borderId="11" xfId="0" applyNumberFormat="1" applyFont="1" applyFill="1" applyBorder="1" applyAlignment="1">
      <alignment horizontal="left" vertical="top" wrapText="1"/>
    </xf>
    <xf numFmtId="0" fontId="5" fillId="0" borderId="11" xfId="0" applyNumberFormat="1" applyFont="1" applyFill="1" applyBorder="1" applyAlignment="1">
      <alignment horizontal="left" vertical="top"/>
    </xf>
    <xf numFmtId="0" fontId="0" fillId="0" borderId="23" xfId="0" applyBorder="1" applyAlignment="1">
      <alignment horizontal="center" vertical="center" wrapText="1"/>
    </xf>
    <xf numFmtId="0" fontId="5" fillId="11" borderId="1" xfId="0" applyNumberFormat="1" applyFont="1" applyFill="1" applyBorder="1" applyAlignment="1">
      <alignment vertical="center"/>
    </xf>
    <xf numFmtId="0" fontId="22" fillId="0" borderId="24" xfId="0" applyFont="1" applyBorder="1" applyAlignment="1">
      <alignment horizontal="center" vertical="center" wrapText="1"/>
    </xf>
    <xf numFmtId="0" fontId="4" fillId="2" borderId="3" xfId="0" applyFont="1" applyFill="1" applyBorder="1" applyAlignment="1">
      <alignment vertical="center"/>
    </xf>
    <xf numFmtId="0" fontId="4" fillId="0" borderId="3" xfId="0" applyFont="1" applyBorder="1" applyAlignment="1">
      <alignment vertical="center"/>
    </xf>
    <xf numFmtId="0" fontId="4" fillId="0" borderId="4" xfId="0" applyFont="1" applyBorder="1" applyAlignment="1">
      <alignment vertical="center"/>
    </xf>
    <xf numFmtId="0" fontId="4" fillId="0" borderId="3" xfId="0" applyFont="1" applyBorder="1"/>
    <xf numFmtId="0" fontId="0" fillId="0" borderId="26" xfId="0" applyBorder="1" applyAlignment="1">
      <alignment horizontal="center" vertical="center" wrapText="1"/>
    </xf>
    <xf numFmtId="0" fontId="5" fillId="11" borderId="20" xfId="0" applyNumberFormat="1" applyFont="1" applyFill="1" applyBorder="1" applyAlignment="1">
      <alignment vertical="center"/>
    </xf>
    <xf numFmtId="0" fontId="5" fillId="0" borderId="20" xfId="0" applyNumberFormat="1" applyFont="1" applyFill="1" applyBorder="1" applyAlignment="1">
      <alignment horizontal="left" vertical="top" wrapText="1"/>
    </xf>
    <xf numFmtId="0" fontId="4" fillId="0" borderId="27" xfId="0" applyNumberFormat="1" applyFont="1" applyFill="1" applyBorder="1" applyAlignment="1">
      <alignment horizontal="left" vertical="top"/>
    </xf>
    <xf numFmtId="0" fontId="0" fillId="0" borderId="28" xfId="0" applyBorder="1" applyAlignment="1">
      <alignment horizontal="center" vertical="center" wrapText="1"/>
    </xf>
    <xf numFmtId="0" fontId="0" fillId="0" borderId="11" xfId="0" applyFont="1" applyBorder="1"/>
    <xf numFmtId="0" fontId="0" fillId="0" borderId="7" xfId="0" applyBorder="1" applyAlignment="1">
      <alignment horizontal="center" vertical="center" wrapText="1"/>
    </xf>
    <xf numFmtId="0" fontId="4" fillId="11" borderId="0" xfId="0" applyFont="1" applyFill="1" applyBorder="1" applyAlignment="1">
      <alignment vertical="center"/>
    </xf>
    <xf numFmtId="0" fontId="0" fillId="0" borderId="29" xfId="0" applyBorder="1" applyAlignment="1">
      <alignment horizontal="center" vertical="center" wrapText="1"/>
    </xf>
    <xf numFmtId="0" fontId="4" fillId="11" borderId="30" xfId="0" applyFont="1" applyFill="1" applyBorder="1" applyAlignment="1">
      <alignment vertical="center"/>
    </xf>
    <xf numFmtId="0" fontId="0" fillId="0" borderId="20" xfId="0" applyFont="1" applyBorder="1"/>
    <xf numFmtId="0" fontId="5" fillId="11" borderId="11" xfId="0" applyNumberFormat="1" applyFont="1" applyFill="1" applyBorder="1" applyAlignment="1">
      <alignment vertical="center"/>
    </xf>
    <xf numFmtId="0" fontId="4" fillId="0" borderId="31" xfId="0" applyNumberFormat="1" applyFont="1" applyFill="1" applyBorder="1" applyAlignment="1">
      <alignment horizontal="left" vertical="top"/>
    </xf>
    <xf numFmtId="0" fontId="4" fillId="0" borderId="28" xfId="0" applyNumberFormat="1" applyFont="1" applyFill="1" applyBorder="1" applyAlignment="1">
      <alignment horizontal="left" vertical="top"/>
    </xf>
    <xf numFmtId="0" fontId="4" fillId="0" borderId="29" xfId="0" applyNumberFormat="1" applyFont="1" applyFill="1" applyBorder="1" applyAlignment="1">
      <alignment horizontal="left" vertical="top"/>
    </xf>
    <xf numFmtId="0" fontId="4" fillId="11" borderId="17" xfId="0" applyFont="1" applyFill="1" applyBorder="1" applyAlignment="1">
      <alignment vertical="center"/>
    </xf>
    <xf numFmtId="0" fontId="4" fillId="2" borderId="11" xfId="0" applyNumberFormat="1" applyFont="1" applyFill="1" applyBorder="1" applyAlignment="1">
      <alignment horizontal="left" vertical="top" wrapText="1"/>
    </xf>
    <xf numFmtId="0" fontId="0" fillId="2" borderId="0" xfId="0" applyFill="1" applyBorder="1" applyAlignment="1">
      <alignment vertical="center"/>
    </xf>
    <xf numFmtId="0" fontId="23" fillId="0" borderId="0" xfId="0" applyFont="1" applyFill="1" applyBorder="1"/>
    <xf numFmtId="0" fontId="4" fillId="2" borderId="20" xfId="0" applyNumberFormat="1" applyFont="1" applyFill="1" applyBorder="1" applyAlignment="1">
      <alignment horizontal="left" vertical="top" wrapText="1"/>
    </xf>
    <xf numFmtId="0" fontId="0" fillId="0" borderId="2" xfId="0" applyFont="1" applyBorder="1"/>
    <xf numFmtId="0" fontId="0" fillId="0" borderId="32" xfId="0" applyBorder="1" applyAlignment="1">
      <alignment wrapText="1"/>
    </xf>
    <xf numFmtId="0" fontId="0" fillId="0" borderId="33" xfId="0" applyBorder="1" applyAlignment="1">
      <alignment horizontal="center" vertical="center" wrapText="1"/>
    </xf>
    <xf numFmtId="0" fontId="4" fillId="11" borderId="34" xfId="0" applyNumberFormat="1" applyFont="1" applyFill="1" applyBorder="1" applyAlignment="1">
      <alignment vertical="center"/>
    </xf>
    <xf numFmtId="0" fontId="4" fillId="0" borderId="34" xfId="0" applyNumberFormat="1" applyFont="1" applyFill="1" applyBorder="1" applyAlignment="1">
      <alignment horizontal="left" vertical="top" wrapText="1"/>
    </xf>
    <xf numFmtId="0" fontId="4" fillId="0" borderId="34" xfId="0" applyNumberFormat="1" applyFont="1" applyFill="1" applyBorder="1" applyAlignment="1">
      <alignment horizontal="left" vertical="top"/>
    </xf>
    <xf numFmtId="0" fontId="0" fillId="0" borderId="34" xfId="0" applyBorder="1"/>
    <xf numFmtId="164" fontId="0" fillId="3" borderId="34" xfId="0" applyNumberFormat="1" applyFill="1" applyBorder="1"/>
    <xf numFmtId="0" fontId="0" fillId="3" borderId="34" xfId="0" applyFill="1" applyBorder="1"/>
    <xf numFmtId="164" fontId="0" fillId="3" borderId="35" xfId="0" applyNumberFormat="1" applyFill="1" applyBorder="1"/>
    <xf numFmtId="0" fontId="17" fillId="0" borderId="0" xfId="0" applyFont="1" applyAlignment="1">
      <alignment horizontal="center" vertical="center" wrapText="1"/>
    </xf>
    <xf numFmtId="0" fontId="8" fillId="0" borderId="0" xfId="0" applyFont="1" applyAlignment="1">
      <alignment horizontal="left" vertical="center" wrapText="1"/>
    </xf>
    <xf numFmtId="0" fontId="1" fillId="7" borderId="1" xfId="0" applyFont="1" applyFill="1" applyBorder="1" applyAlignment="1">
      <alignment horizontal="center"/>
    </xf>
    <xf numFmtId="0" fontId="8" fillId="7" borderId="1" xfId="0" applyFont="1" applyFill="1" applyBorder="1" applyAlignment="1">
      <alignment horizontal="center" vertical="center" wrapText="1"/>
    </xf>
    <xf numFmtId="0" fontId="0" fillId="0" borderId="0" xfId="0" applyAlignment="1">
      <alignment horizontal="center"/>
    </xf>
    <xf numFmtId="0" fontId="1" fillId="4" borderId="1" xfId="0" applyFont="1" applyFill="1" applyBorder="1" applyAlignment="1">
      <alignment horizontal="center"/>
    </xf>
    <xf numFmtId="0" fontId="0" fillId="0" borderId="1" xfId="0" applyBorder="1" applyAlignment="1">
      <alignment horizontal="center" vertical="center"/>
    </xf>
    <xf numFmtId="0" fontId="1" fillId="3" borderId="1" xfId="0" applyFont="1" applyFill="1" applyBorder="1" applyAlignment="1">
      <alignment horizontal="center" vertical="center" wrapText="1"/>
    </xf>
    <xf numFmtId="0" fontId="0" fillId="0" borderId="2" xfId="0" applyBorder="1" applyAlignment="1">
      <alignment horizontal="right"/>
    </xf>
    <xf numFmtId="0" fontId="0" fillId="0" borderId="3" xfId="0" applyBorder="1" applyAlignment="1">
      <alignment horizontal="right"/>
    </xf>
    <xf numFmtId="164" fontId="0" fillId="3" borderId="2" xfId="0" applyNumberFormat="1" applyFill="1" applyBorder="1" applyAlignment="1">
      <alignment horizontal="center"/>
    </xf>
    <xf numFmtId="164" fontId="0" fillId="3" borderId="3" xfId="0" applyNumberFormat="1" applyFill="1" applyBorder="1" applyAlignment="1">
      <alignment horizontal="center"/>
    </xf>
    <xf numFmtId="0" fontId="0" fillId="0" borderId="2" xfId="0" applyBorder="1" applyAlignment="1">
      <alignment horizontal="right" vertical="center"/>
    </xf>
    <xf numFmtId="0" fontId="0" fillId="0" borderId="3" xfId="0" applyBorder="1" applyAlignment="1">
      <alignment horizontal="right" vertical="center"/>
    </xf>
    <xf numFmtId="0" fontId="0" fillId="0" borderId="2" xfId="0" applyBorder="1" applyAlignment="1">
      <alignment horizontal="center" vertical="center"/>
    </xf>
    <xf numFmtId="0" fontId="0" fillId="0" borderId="3" xfId="0" applyBorder="1" applyAlignment="1">
      <alignment horizontal="center" vertical="center"/>
    </xf>
    <xf numFmtId="0" fontId="2" fillId="0" borderId="1" xfId="0" applyFont="1" applyFill="1" applyBorder="1" applyAlignment="1">
      <alignment horizontal="center" vertical="center"/>
    </xf>
    <xf numFmtId="0" fontId="16" fillId="8" borderId="0" xfId="0" applyFont="1" applyFill="1" applyAlignment="1">
      <alignment horizontal="left" vertical="top" wrapText="1"/>
    </xf>
    <xf numFmtId="0" fontId="16" fillId="9" borderId="0" xfId="0" applyFont="1" applyFill="1" applyAlignment="1">
      <alignment horizontal="left" vertical="top" wrapText="1"/>
    </xf>
    <xf numFmtId="0" fontId="0" fillId="0" borderId="9" xfId="0" applyBorder="1" applyAlignment="1">
      <alignment horizontal="center" vertical="center" wrapText="1"/>
    </xf>
    <xf numFmtId="0" fontId="0" fillId="0" borderId="13" xfId="0" applyBorder="1" applyAlignment="1">
      <alignment horizontal="center" vertical="center" wrapText="1"/>
    </xf>
    <xf numFmtId="0" fontId="0" fillId="0" borderId="10" xfId="0" applyBorder="1" applyAlignment="1">
      <alignment horizontal="center" vertical="center" wrapText="1"/>
    </xf>
    <xf numFmtId="0" fontId="0" fillId="0" borderId="14" xfId="0" applyBorder="1" applyAlignment="1">
      <alignment horizontal="center" vertical="center" wrapText="1"/>
    </xf>
    <xf numFmtId="0" fontId="0" fillId="0" borderId="17" xfId="0" applyBorder="1" applyAlignment="1">
      <alignment horizontal="center" vertical="center" wrapText="1"/>
    </xf>
    <xf numFmtId="0" fontId="0" fillId="0" borderId="0" xfId="0" applyBorder="1" applyAlignment="1">
      <alignment horizontal="center" vertical="center" wrapText="1"/>
    </xf>
    <xf numFmtId="0" fontId="0" fillId="0" borderId="19" xfId="0" applyBorder="1" applyAlignment="1">
      <alignment horizontal="center" vertical="center" wrapText="1"/>
    </xf>
    <xf numFmtId="0" fontId="0" fillId="0" borderId="25" xfId="0" applyBorder="1" applyAlignment="1">
      <alignment horizontal="center" vertical="center" wrapText="1"/>
    </xf>
    <xf numFmtId="0" fontId="1" fillId="4" borderId="6" xfId="0" applyFont="1" applyFill="1" applyBorder="1" applyAlignment="1">
      <alignment horizontal="center"/>
    </xf>
    <xf numFmtId="0" fontId="1" fillId="4" borderId="8" xfId="0" applyFont="1" applyFill="1" applyBorder="1" applyAlignment="1">
      <alignment horizontal="center"/>
    </xf>
    <xf numFmtId="0" fontId="1" fillId="4" borderId="6" xfId="0" applyFont="1" applyFill="1" applyBorder="1" applyAlignment="1">
      <alignment horizontal="center" wrapText="1"/>
    </xf>
    <xf numFmtId="0" fontId="1" fillId="4" borderId="8" xfId="0" applyFont="1" applyFill="1" applyBorder="1" applyAlignment="1">
      <alignment horizontal="center" wrapText="1"/>
    </xf>
    <xf numFmtId="0" fontId="1" fillId="4" borderId="3" xfId="0" applyFont="1" applyFill="1" applyBorder="1" applyAlignment="1">
      <alignment horizontal="center"/>
    </xf>
    <xf numFmtId="0" fontId="1" fillId="0" borderId="5" xfId="0" applyFont="1" applyFill="1" applyBorder="1" applyAlignment="1">
      <alignment horizontal="center"/>
    </xf>
    <xf numFmtId="0" fontId="1" fillId="4" borderId="5" xfId="0" applyFont="1" applyFill="1" applyBorder="1" applyAlignment="1">
      <alignment horizontal="center"/>
    </xf>
    <xf numFmtId="0" fontId="1" fillId="4" borderId="7" xfId="0" applyFont="1" applyFill="1" applyBorder="1" applyAlignment="1">
      <alignment horizontal="center"/>
    </xf>
    <xf numFmtId="0" fontId="0" fillId="0" borderId="2" xfId="0" applyFill="1" applyBorder="1" applyAlignment="1">
      <alignment horizontal="center" vertical="center" wrapText="1"/>
    </xf>
    <xf numFmtId="0" fontId="0" fillId="0" borderId="3" xfId="0" applyFill="1" applyBorder="1" applyAlignment="1">
      <alignment horizontal="center" vertical="center" wrapText="1"/>
    </xf>
  </cellXfs>
  <cellStyles count="2">
    <cellStyle name="Normal" xfId="0" builtinId="0"/>
    <cellStyle name="Normal_Synthese rapport de visite" xfId="1"/>
  </cellStyles>
  <dxfs count="0"/>
  <tableStyles count="0" defaultTableStyle="TableStyleMedium2" defaultPivotStyle="PivotStyleLight16"/>
  <colors>
    <mruColors>
      <color rgb="FF8E3432"/>
      <color rgb="FF92BF01"/>
      <color rgb="FF8B3556"/>
      <color rgb="FF2E2997"/>
      <color rgb="FF54843C"/>
      <color rgb="FF02BEB5"/>
      <color rgb="FFBD2B03"/>
      <color rgb="FFBE02B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_rels/drawing5.xml.rels><?xml version="1.0" encoding="UTF-8" standalone="yes"?>
<Relationships xmlns="http://schemas.openxmlformats.org/package/2006/relationships"><Relationship Id="rId1" Type="http://schemas.openxmlformats.org/officeDocument/2006/relationships/image" Target="../media/image2.emf"/></Relationships>
</file>

<file path=xl/drawings/_rels/drawing6.xml.rels><?xml version="1.0" encoding="UTF-8" standalone="yes"?>
<Relationships xmlns="http://schemas.openxmlformats.org/package/2006/relationships"><Relationship Id="rId1" Type="http://schemas.openxmlformats.org/officeDocument/2006/relationships/image" Target="../media/image2.emf"/></Relationships>
</file>

<file path=xl/drawings/_rels/drawing7.xml.rels><?xml version="1.0" encoding="UTF-8" standalone="yes"?>
<Relationships xmlns="http://schemas.openxmlformats.org/package/2006/relationships"><Relationship Id="rId1" Type="http://schemas.openxmlformats.org/officeDocument/2006/relationships/image" Target="../media/image2.emf"/></Relationships>
</file>

<file path=xl/drawings/_rels/drawing8.xml.rels><?xml version="1.0" encoding="UTF-8" standalone="yes"?>
<Relationships xmlns="http://schemas.openxmlformats.org/package/2006/relationships"><Relationship Id="rId1" Type="http://schemas.openxmlformats.org/officeDocument/2006/relationships/image" Target="../media/image2.emf"/></Relationships>
</file>

<file path=xl/drawings/_rels/drawing9.xml.rels><?xml version="1.0" encoding="UTF-8" standalone="yes"?>
<Relationships xmlns="http://schemas.openxmlformats.org/package/2006/relationships"><Relationship Id="rId1" Type="http://schemas.openxmlformats.org/officeDocument/2006/relationships/image" Target="../media/image2.emf"/></Relationships>
</file>

<file path=xl/drawings/_rels/drawing10.xml.rels><?xml version="1.0" encoding="UTF-8" standalone="yes"?>
<Relationships xmlns="http://schemas.openxmlformats.org/package/2006/relationships"><Relationship Id="rId1" Type="http://schemas.openxmlformats.org/officeDocument/2006/relationships/image" Target="../media/image3.jpg"/></Relationships>
</file>

<file path=xl/drawings/_rels/drawing11.xml.rels><?xml version="1.0" encoding="UTF-8" standalone="yes"?>
<Relationships xmlns="http://schemas.openxmlformats.org/package/2006/relationships"><Relationship Id="rId1" Type="http://schemas.openxmlformats.org/officeDocument/2006/relationships/image" Target="../media/image4.png"/></Relationships>
</file>

<file path=xl/drawings/_rels/drawing12.xml.rels><?xml version="1.0" encoding="UTF-8" standalone="yes"?>
<Relationships xmlns="http://schemas.openxmlformats.org/package/2006/relationships"><Relationship Id="rId1" Type="http://schemas.openxmlformats.org/officeDocument/2006/relationships/image" Target="../media/image4.png"/></Relationships>
</file>

<file path=xl/drawings/_rels/drawing13.xml.rels><?xml version="1.0" encoding="UTF-8" standalone="yes"?>
<Relationships xmlns="http://schemas.openxmlformats.org/package/2006/relationships"><Relationship Id="rId1" Type="http://schemas.openxmlformats.org/officeDocument/2006/relationships/image" Target="../media/image4.png"/></Relationships>
</file>

<file path=xl/drawings/_rels/drawing14.xml.rels><?xml version="1.0" encoding="UTF-8" standalone="yes"?>
<Relationships xmlns="http://schemas.openxmlformats.org/package/2006/relationships"><Relationship Id="rId1" Type="http://schemas.openxmlformats.org/officeDocument/2006/relationships/image" Target="../media/image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6.jpg"/></Relationships>
</file>

<file path=xl/drawings/_rels/drawing17.xml.rels><?xml version="1.0" encoding="UTF-8" standalone="yes"?>
<Relationships xmlns="http://schemas.openxmlformats.org/package/2006/relationships"><Relationship Id="rId1" Type="http://schemas.openxmlformats.org/officeDocument/2006/relationships/image" Target="../media/image6.jpg"/></Relationships>
</file>

<file path=xl/drawings/_rels/drawing18.xml.rels><?xml version="1.0" encoding="UTF-8" standalone="yes"?>
<Relationships xmlns="http://schemas.openxmlformats.org/package/2006/relationships"><Relationship Id="rId1" Type="http://schemas.openxmlformats.org/officeDocument/2006/relationships/image" Target="../media/image6.jpg"/></Relationships>
</file>

<file path=xl/drawings/_rels/drawing19.xml.rels><?xml version="1.0" encoding="UTF-8" standalone="yes"?>
<Relationships xmlns="http://schemas.openxmlformats.org/package/2006/relationships"><Relationship Id="rId1" Type="http://schemas.openxmlformats.org/officeDocument/2006/relationships/image" Target="../media/image7.png"/></Relationships>
</file>

<file path=xl/drawings/_rels/drawing20.xml.rels><?xml version="1.0" encoding="UTF-8" standalone="yes"?>
<Relationships xmlns="http://schemas.openxmlformats.org/package/2006/relationships"><Relationship Id="rId1" Type="http://schemas.openxmlformats.org/officeDocument/2006/relationships/image" Target="../media/image8.png"/></Relationships>
</file>

<file path=xl/drawings/_rels/drawing21.xml.rels><?xml version="1.0" encoding="UTF-8" standalone="yes"?>
<Relationships xmlns="http://schemas.openxmlformats.org/package/2006/relationships"><Relationship Id="rId1" Type="http://schemas.openxmlformats.org/officeDocument/2006/relationships/image" Target="../media/image9.jpg"/></Relationships>
</file>

<file path=xl/drawings/_rels/drawing22.xml.rels><?xml version="1.0" encoding="UTF-8" standalone="yes"?>
<Relationships xmlns="http://schemas.openxmlformats.org/package/2006/relationships"><Relationship Id="rId1" Type="http://schemas.openxmlformats.org/officeDocument/2006/relationships/image" Target="../media/image10.jpg"/></Relationships>
</file>

<file path=xl/drawings/_rels/drawing23.xml.rels><?xml version="1.0" encoding="UTF-8" standalone="yes"?>
<Relationships xmlns="http://schemas.openxmlformats.org/package/2006/relationships"><Relationship Id="rId1" Type="http://schemas.openxmlformats.org/officeDocument/2006/relationships/image" Target="../media/image10.jpg"/></Relationships>
</file>

<file path=xl/drawings/_rels/drawing24.xml.rels><?xml version="1.0" encoding="UTF-8" standalone="yes"?>
<Relationships xmlns="http://schemas.openxmlformats.org/package/2006/relationships"><Relationship Id="rId1" Type="http://schemas.openxmlformats.org/officeDocument/2006/relationships/image" Target="../media/image1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1876425</xdr:colOff>
      <xdr:row>4</xdr:row>
      <xdr:rowOff>1511</xdr:rowOff>
    </xdr:to>
    <xdr:pic>
      <xdr:nvPicPr>
        <xdr:cNvPr id="3" name="Image 2"/>
        <xdr:cNvPicPr>
          <a:picLocks noChangeAspect="1"/>
        </xdr:cNvPicPr>
      </xdr:nvPicPr>
      <xdr:blipFill>
        <a:blip xmlns:r="http://schemas.openxmlformats.org/officeDocument/2006/relationships" r:embed="rId1"/>
        <a:stretch/>
      </xdr:blipFill>
      <xdr:spPr bwMode="auto">
        <a:xfrm>
          <a:off x="0" y="0"/>
          <a:ext cx="1876425" cy="763511"/>
        </a:xfrm>
        <a:prstGeom prst="rect">
          <a:avLst/>
        </a:prstGeom>
        <a:noFill/>
        <a:ln>
          <a:noFill/>
        </a:ln>
      </xdr:spPr>
    </xdr:pic>
    <xdr:clientData/>
  </xdr:twoCellAnchor>
  <xdr:twoCellAnchor editAs="oneCell">
    <xdr:from>
      <xdr:col>2</xdr:col>
      <xdr:colOff>295275</xdr:colOff>
      <xdr:row>0</xdr:row>
      <xdr:rowOff>0</xdr:rowOff>
    </xdr:from>
    <xdr:to>
      <xdr:col>2</xdr:col>
      <xdr:colOff>1571625</xdr:colOff>
      <xdr:row>3</xdr:row>
      <xdr:rowOff>185274</xdr:rowOff>
    </xdr:to>
    <xdr:pic>
      <xdr:nvPicPr>
        <xdr:cNvPr id="4" name="Image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43550" y="0"/>
          <a:ext cx="1276350" cy="7567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1876425</xdr:colOff>
      <xdr:row>4</xdr:row>
      <xdr:rowOff>1511</xdr:rowOff>
    </xdr:to>
    <xdr:pic>
      <xdr:nvPicPr>
        <xdr:cNvPr id="3" name="Image 2"/>
        <xdr:cNvPicPr>
          <a:picLocks noChangeAspect="1"/>
        </xdr:cNvPicPr>
      </xdr:nvPicPr>
      <xdr:blipFill>
        <a:blip xmlns:r="http://schemas.openxmlformats.org/officeDocument/2006/relationships" r:embed="rId1"/>
        <a:stretch/>
      </xdr:blipFill>
      <xdr:spPr bwMode="auto">
        <a:xfrm>
          <a:off x="0" y="0"/>
          <a:ext cx="1876425" cy="763511"/>
        </a:xfrm>
        <a:prstGeom prst="rect">
          <a:avLst/>
        </a:prstGeom>
        <a:noFill/>
        <a:ln>
          <a:noFill/>
        </a:ln>
      </xdr:spPr>
    </xdr:pic>
    <xdr:clientData/>
  </xdr:twoCellAnchor>
  <xdr:twoCellAnchor editAs="oneCell">
    <xdr:from>
      <xdr:col>0</xdr:col>
      <xdr:colOff>5410200</xdr:colOff>
      <xdr:row>0</xdr:row>
      <xdr:rowOff>0</xdr:rowOff>
    </xdr:from>
    <xdr:to>
      <xdr:col>2</xdr:col>
      <xdr:colOff>0</xdr:colOff>
      <xdr:row>3</xdr:row>
      <xdr:rowOff>185274</xdr:rowOff>
    </xdr:to>
    <xdr:pic>
      <xdr:nvPicPr>
        <xdr:cNvPr id="4" name="Image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10200" y="0"/>
          <a:ext cx="1276350" cy="7567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0</xdr:colOff>
      <xdr:row>0</xdr:row>
      <xdr:rowOff>0</xdr:rowOff>
    </xdr:from>
    <xdr:to>
      <xdr:col>10</xdr:col>
      <xdr:colOff>449036</xdr:colOff>
      <xdr:row>2</xdr:row>
      <xdr:rowOff>464004</xdr:rowOff>
    </xdr:to>
    <xdr:pic>
      <xdr:nvPicPr>
        <xdr:cNvPr id="2" name="Image 1">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77225" y="0"/>
          <a:ext cx="1211036" cy="845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0</xdr:colOff>
      <xdr:row>0</xdr:row>
      <xdr:rowOff>0</xdr:rowOff>
    </xdr:from>
    <xdr:to>
      <xdr:col>10</xdr:col>
      <xdr:colOff>449036</xdr:colOff>
      <xdr:row>2</xdr:row>
      <xdr:rowOff>464004</xdr:rowOff>
    </xdr:to>
    <xdr:pic>
      <xdr:nvPicPr>
        <xdr:cNvPr id="2" name="Image 1">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29950" y="0"/>
          <a:ext cx="1211036" cy="845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10</xdr:col>
      <xdr:colOff>0</xdr:colOff>
      <xdr:row>0</xdr:row>
      <xdr:rowOff>0</xdr:rowOff>
    </xdr:from>
    <xdr:to>
      <xdr:col>11</xdr:col>
      <xdr:colOff>449036</xdr:colOff>
      <xdr:row>2</xdr:row>
      <xdr:rowOff>464004</xdr:rowOff>
    </xdr:to>
    <xdr:pic>
      <xdr:nvPicPr>
        <xdr:cNvPr id="2" name="Image 1">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106275" y="0"/>
          <a:ext cx="1211036" cy="845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10</xdr:col>
      <xdr:colOff>28575</xdr:colOff>
      <xdr:row>0</xdr:row>
      <xdr:rowOff>0</xdr:rowOff>
    </xdr:from>
    <xdr:to>
      <xdr:col>11</xdr:col>
      <xdr:colOff>477611</xdr:colOff>
      <xdr:row>2</xdr:row>
      <xdr:rowOff>464004</xdr:rowOff>
    </xdr:to>
    <xdr:pic>
      <xdr:nvPicPr>
        <xdr:cNvPr id="2" name="Image 1">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72750" y="0"/>
          <a:ext cx="1211036" cy="845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9</xdr:col>
      <xdr:colOff>28575</xdr:colOff>
      <xdr:row>0</xdr:row>
      <xdr:rowOff>0</xdr:rowOff>
    </xdr:from>
    <xdr:to>
      <xdr:col>10</xdr:col>
      <xdr:colOff>477611</xdr:colOff>
      <xdr:row>2</xdr:row>
      <xdr:rowOff>464004</xdr:rowOff>
    </xdr:to>
    <xdr:pic>
      <xdr:nvPicPr>
        <xdr:cNvPr id="2" name="Image 1">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72750" y="0"/>
          <a:ext cx="1211036" cy="845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13</xdr:col>
      <xdr:colOff>28575</xdr:colOff>
      <xdr:row>0</xdr:row>
      <xdr:rowOff>0</xdr:rowOff>
    </xdr:from>
    <xdr:to>
      <xdr:col>14</xdr:col>
      <xdr:colOff>477611</xdr:colOff>
      <xdr:row>2</xdr:row>
      <xdr:rowOff>464004</xdr:rowOff>
    </xdr:to>
    <xdr:pic>
      <xdr:nvPicPr>
        <xdr:cNvPr id="2" name="Image 1">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72750" y="0"/>
          <a:ext cx="1211036" cy="845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11</xdr:col>
      <xdr:colOff>28575</xdr:colOff>
      <xdr:row>0</xdr:row>
      <xdr:rowOff>0</xdr:rowOff>
    </xdr:from>
    <xdr:to>
      <xdr:col>12</xdr:col>
      <xdr:colOff>477611</xdr:colOff>
      <xdr:row>2</xdr:row>
      <xdr:rowOff>464004</xdr:rowOff>
    </xdr:to>
    <xdr:pic>
      <xdr:nvPicPr>
        <xdr:cNvPr id="2" name="Image 1">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72750" y="0"/>
          <a:ext cx="1211036" cy="845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10</xdr:col>
      <xdr:colOff>656431</xdr:colOff>
      <xdr:row>0</xdr:row>
      <xdr:rowOff>9525</xdr:rowOff>
    </xdr:from>
    <xdr:to>
      <xdr:col>13</xdr:col>
      <xdr:colOff>752475</xdr:colOff>
      <xdr:row>5</xdr:row>
      <xdr:rowOff>161925</xdr:rowOff>
    </xdr:to>
    <xdr:pic>
      <xdr:nvPicPr>
        <xdr:cNvPr id="2" name="Picture 10" descr="W:\DG\AffGen\Coopérat° Hosp (CHT 44, ICO....)\CHT 44\11- Projet GHT\LOGOS\CH SAINT NAZAIRE - logo couleur.jpg"/>
        <xdr:cNvPicPr>
          <a:picLocks noChangeAspect="1" noChangeArrowheads="1"/>
        </xdr:cNvPicPr>
      </xdr:nvPicPr>
      <xdr:blipFill>
        <a:blip xmlns:r="http://schemas.openxmlformats.org/officeDocument/2006/relationships" r:embed="rId1"/>
        <a:stretch/>
      </xdr:blipFill>
      <xdr:spPr bwMode="auto">
        <a:xfrm>
          <a:off x="15064581" y="9525"/>
          <a:ext cx="2648744" cy="1085850"/>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10</xdr:col>
      <xdr:colOff>0</xdr:colOff>
      <xdr:row>0</xdr:row>
      <xdr:rowOff>0</xdr:rowOff>
    </xdr:from>
    <xdr:to>
      <xdr:col>12</xdr:col>
      <xdr:colOff>563960</xdr:colOff>
      <xdr:row>2</xdr:row>
      <xdr:rowOff>457200</xdr:rowOff>
    </xdr:to>
    <xdr:pic>
      <xdr:nvPicPr>
        <xdr:cNvPr id="3" name="Image 2" descr="Log CH Erdre et Loire"/>
        <xdr:cNvPicPr>
          <a:picLocks noChangeAspect="1" noChangeArrowheads="1"/>
        </xdr:cNvPicPr>
      </xdr:nvPicPr>
      <xdr:blipFill>
        <a:blip xmlns:r="http://schemas.openxmlformats.org/officeDocument/2006/relationships" r:embed="rId1"/>
        <a:stretch/>
      </xdr:blipFill>
      <xdr:spPr bwMode="auto">
        <a:xfrm>
          <a:off x="10706100" y="0"/>
          <a:ext cx="2087960" cy="838200"/>
        </a:xfrm>
        <a:prstGeom prst="rect">
          <a:avLst/>
        </a:prstGeom>
        <a:noFill/>
      </xdr:spPr>
    </xdr:pic>
    <xdr:clientData/>
  </xdr:twoCellAnchor>
</xdr:wsDr>
</file>

<file path=xl/drawings/drawing12.xml><?xml version="1.0" encoding="utf-8"?>
<xdr:wsDr xmlns:xdr="http://schemas.openxmlformats.org/drawingml/2006/spreadsheetDrawing" xmlns:a="http://schemas.openxmlformats.org/drawingml/2006/main">
  <xdr:twoCellAnchor>
    <xdr:from>
      <xdr:col>11</xdr:col>
      <xdr:colOff>0</xdr:colOff>
      <xdr:row>0</xdr:row>
      <xdr:rowOff>0</xdr:rowOff>
    </xdr:from>
    <xdr:to>
      <xdr:col>13</xdr:col>
      <xdr:colOff>563960</xdr:colOff>
      <xdr:row>2</xdr:row>
      <xdr:rowOff>457200</xdr:rowOff>
    </xdr:to>
    <xdr:pic>
      <xdr:nvPicPr>
        <xdr:cNvPr id="2" name="Image 1" descr="Log CH Erdre et Loire"/>
        <xdr:cNvPicPr>
          <a:picLocks noChangeAspect="1" noChangeArrowheads="1"/>
        </xdr:cNvPicPr>
      </xdr:nvPicPr>
      <xdr:blipFill>
        <a:blip xmlns:r="http://schemas.openxmlformats.org/officeDocument/2006/relationships" r:embed="rId1"/>
        <a:stretch/>
      </xdr:blipFill>
      <xdr:spPr bwMode="auto">
        <a:xfrm>
          <a:off x="11363325" y="0"/>
          <a:ext cx="2087960" cy="838200"/>
        </a:xfrm>
        <a:prstGeom prst="rect">
          <a:avLst/>
        </a:prstGeom>
        <a:noFill/>
      </xdr:spPr>
    </xdr:pic>
    <xdr:clientData/>
  </xdr:twoCellAnchor>
</xdr:wsDr>
</file>

<file path=xl/drawings/drawing13.xml><?xml version="1.0" encoding="utf-8"?>
<xdr:wsDr xmlns:xdr="http://schemas.openxmlformats.org/drawingml/2006/spreadsheetDrawing" xmlns:a="http://schemas.openxmlformats.org/drawingml/2006/main">
  <xdr:twoCellAnchor>
    <xdr:from>
      <xdr:col>11</xdr:col>
      <xdr:colOff>0</xdr:colOff>
      <xdr:row>0</xdr:row>
      <xdr:rowOff>0</xdr:rowOff>
    </xdr:from>
    <xdr:to>
      <xdr:col>13</xdr:col>
      <xdr:colOff>563960</xdr:colOff>
      <xdr:row>2</xdr:row>
      <xdr:rowOff>457200</xdr:rowOff>
    </xdr:to>
    <xdr:pic>
      <xdr:nvPicPr>
        <xdr:cNvPr id="2" name="Image 1" descr="Log CH Erdre et Loire"/>
        <xdr:cNvPicPr>
          <a:picLocks noChangeAspect="1" noChangeArrowheads="1"/>
        </xdr:cNvPicPr>
      </xdr:nvPicPr>
      <xdr:blipFill>
        <a:blip xmlns:r="http://schemas.openxmlformats.org/officeDocument/2006/relationships" r:embed="rId1"/>
        <a:stretch/>
      </xdr:blipFill>
      <xdr:spPr bwMode="auto">
        <a:xfrm>
          <a:off x="13344525" y="0"/>
          <a:ext cx="2087960" cy="838200"/>
        </a:xfrm>
        <a:prstGeom prst="rect">
          <a:avLst/>
        </a:prstGeom>
        <a:noFill/>
      </xdr:spPr>
    </xdr:pic>
    <xdr:clientData/>
  </xdr:twoCellAnchor>
</xdr:wsDr>
</file>

<file path=xl/drawings/drawing14.xml><?xml version="1.0" encoding="utf-8"?>
<xdr:wsDr xmlns:xdr="http://schemas.openxmlformats.org/drawingml/2006/spreadsheetDrawing" xmlns:a="http://schemas.openxmlformats.org/drawingml/2006/main">
  <xdr:twoCellAnchor>
    <xdr:from>
      <xdr:col>11</xdr:col>
      <xdr:colOff>0</xdr:colOff>
      <xdr:row>0</xdr:row>
      <xdr:rowOff>0</xdr:rowOff>
    </xdr:from>
    <xdr:to>
      <xdr:col>13</xdr:col>
      <xdr:colOff>563960</xdr:colOff>
      <xdr:row>2</xdr:row>
      <xdr:rowOff>457200</xdr:rowOff>
    </xdr:to>
    <xdr:pic>
      <xdr:nvPicPr>
        <xdr:cNvPr id="2" name="Image 1" descr="Log CH Erdre et Loire"/>
        <xdr:cNvPicPr>
          <a:picLocks noChangeAspect="1" noChangeArrowheads="1"/>
        </xdr:cNvPicPr>
      </xdr:nvPicPr>
      <xdr:blipFill>
        <a:blip xmlns:r="http://schemas.openxmlformats.org/officeDocument/2006/relationships" r:embed="rId1"/>
        <a:stretch/>
      </xdr:blipFill>
      <xdr:spPr bwMode="auto">
        <a:xfrm>
          <a:off x="11363325" y="0"/>
          <a:ext cx="2087960" cy="838200"/>
        </a:xfrm>
        <a:prstGeom prst="rect">
          <a:avLst/>
        </a:prstGeom>
        <a:noFill/>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14</xdr:col>
      <xdr:colOff>514350</xdr:colOff>
      <xdr:row>5</xdr:row>
      <xdr:rowOff>57150</xdr:rowOff>
    </xdr:to>
    <xdr:sp macro="" textlink="">
      <xdr:nvSpPr>
        <xdr:cNvPr id="13313" name="AutoShape 1" descr="data:image/png;base64,iVBORw0KGgoAAAANSUhEUgAAAHYAAABfCAYAAAA9BDPvAAAQAElEQVR4AexdCVxXxfY/Z+5v4ccqoqyCsrixaApo9tTANnPJZy/pqYCZLG64tmdJz57v2Z47aJrgUli9FrVd7J+VuZRPAbWQTBEQ3IXffmf+Z36KT00UFE2s+7nnzn7uzHznnDkz81sYNMErfuLj9wSlZfzknTKOe6eO596jJ/7qO37KOwFTnhwT+vzLgU2wSY1e5SYH7PDHprc6YDW9bUZs69omBD0jOqFnh/Agl1at/6ZxdplvrDr0i8/4RzYEPfnciOisLOdG77EmwrDJAVupWh48YVM9PNq2B2c/f9C6uRG5g6GlN7gFh4JXpy6KZ/uOtzOd/s2y3fv2+z8y7d+hL88LbCJ4NFo1mxywWhTFBldXofdsXmcnaJydwTWoNXhFRHm5+Pg+bqk89LP/1KcWhb0wO7TOQjdZQpMDdt1Lsz4IatasHwLMQ1BXAYh3BcCHKOATEGID4fMN0WYhYIdA3E0DYG+zth0q3Vq1HmQ+cvS7oMeeXtDulQUBlOemvpscsBKNjZlPfrJz1NDxO0clDisYNeyBwlFDB+1MGXpvQcqw+IJRQ3sSdS9MGdqZ4jsWpAwLIwraMzndu3RWpvf+F/455qcpYw5KPjczNRlg75mc2Tx43NTWbcZOuiVk/OSYAHL9xk7q6Df16dYBM2d6kbSSEN/MUDWsbTcUsEOGDFFiJz8R0m7sxAeD0sfPbJWa8b5/6rgi35Sxxh9OVh6uNpv21VisP54yWbZYybVbrEX248f2WfeWVnmnZViJDvqkZ2zxTpv4ju+YSS/6ZTySGjj16d5hM2e2/L2AH5IHyvS8cF1eQbgua2u0NlPAdenz6/KSS4213o88EtxhzKS0NmkT8r5p5rP/15Mn9x6z2N4y2fmTFsEHqUzpCDq9QXFyQkWvV1FRKkFhBUKjfIkaXMG02rmosOcQlekaZLMJwPdR2Lczmw3BZOlmP3Y8w/hrxdutxkz5vNXYKbkBEx57ptWj0/pG/Wu+56XqdZk0R/LsdWH6uV+EtJu/vm3/uevbTpi7PuzleV+G5c1ZH/LV3PWhhUQHe3uFVbXwshyprDQftZ08fqRFfljVnPVh+ynPj7PXh308d33ownnrwybP/aLtXXO/6ODlYNwIj98DWPzL5Mcj2o2dlBmUmrFjzzFj8VG7mmV1NgzRtPT2d20TrLq377DPK6rT2pbRsS97dY0e3aJT17u9unRpG9C5g3tl1mzfquy5UYez5txZmTUv8dDC1zMqs+c+dyj79ZllWa/POpQ995+HFs17vmzxvEfKF89JLV8yb0hZ1uw+pQtfvbNH1YGH2jLrHJdqc5m56sBfoqbNuLPnq/NDqB/rVONkhOGr+W2azV3ftvu8/LYPzVsfOmvu+rAPCJDdGgM/wRTcA8jXIIjXickUgTAEgfUGwHAif0TwRERXAOZCYTcAaI4AgQjsFur8vgCYLgBeASY+E8x+aM6XYTsJ9FfmfB4Wl5kPGrjCi3hfYckGFruH5siosZPHh6RnbN1bXbOzxskwXQkIiHLvGH68RZfojzzDI59wDw6Od/Hyb7n3sQnBuyeNHlA05qFHitJHZBWMTvq8MCWpeFt6uhEQqR8a+PIz2VevXq1ueO2143sWvLTj51f+tWbn8898sXHy2BJKdvCclx/u+vr60OjFX7UZsWxj6xeXb2z98cpvA/f569Ujfs6mTQHONQsCXY2jWrvUdG7jalRbu9bsCnQxbQpyMW5t41a9I8ilujjQxVjp72I0eRss4Km3govWDlrG6RWXvwlwBREiEdhkVCDfS4SVzPmy7fOz88NaQQOvaw7s3VOf7NBh7KSFRcajvx5zdZ3DgkO7enaJLvXoEP6Sc6tWPd3dtL5FYx+6rzAtaVZBatKGnWOHH2tgGxqeXQAu+LJdwLKvgwas+i7wqdWbApe9/W2rNT76k++2cTFN9nO2hrfQWUs9DZalnlpbcjOdGqHT8JYe3jrPH9aVew/sXt5mQLfyiP6xh7oM7FbWg/yx/WMrOg/sXtH2vm5lvieMuubuWpO/u0a9zVtvHtnKxfQKAb6xhZPZ7KKxAwFYrzpTvkAax08jh59nrw+bP+ez9v71KkiZrhmw90x+PKLjuMl5ewQU2AKC0t1u6erqEdZ2s76516DIFi7BRWlJjxamJH5DUmijelzTO29riMc7m4MiVm0M7JX3XeB9eZsCR/g61/ylhcZS5ak1LS3sfmDkg7eVDnjgttJ7BnUvS+wfW/Z4/27lr/ePrsjr163iq3tiynYPjCk7HB+8z5yZCZcUP5I4MTJ+n7lvzOHygd0Pfte/W8Wb/WPLpxLfXi467tXS2TyApP7N5nrrqXpLMoITATUGFfvueV+ETs3Mj7usiqb8jdunQ558smWnjCnZxQaXH3nbDkNcO4Qr+pYt7UzDJhY2c7qNJPPD1QkJauO+9TLcokuqH+i2v3BozwNfJ/Q48CHRm4N7HMzr3+PQ9xKATLw0WBdylxauVI80596y4KvQPnO/DB08d0NY0rz8sFFkCI2l+TdtnmM+bnv/7C/a9Xrt85AgGhBsYEyZcUBMxVqS6pEGZxYU6GJ+vKWT5Uh9AQZEN8HwpZZwYP28r0IvuU3aiMAK7P3oU8lFeo9dtvYRqU5tgrUa2tqz11QDoHiiIDV5NlxvQOH0lYBw1QNJSsmyr9v8O2tDSGllpaVGEWK/gvxHcr/Ua8R7TqjmOCnqYr2iztMrIovSliLydxnj/6dR2L4WvcOq5ua3fY+s5oES5MFd9h3vF1v2grNO7RDgYl4t52NSvacrfJmnENhLqLhlzvrQv9SVtVGAHT59uvvtM19dfqR1yDLwD/BiOh0IweFkyV6oKS0F0Kgr6qrAjRgfl5np1CVjanjY6AkJrdMzZoQ++88XMuM32Ef02vdEazdrXGt343Mh7tW72rjWQJCrEWj+hFYuJghwNjlcGZZpwW41IF0/ZzO662zNGfDBAuFDr96hy4UABLpIig9vXVv2d0+ddZY/8ai39AL4gIDP5q4P6UdsfnOz38Q0MGJIXp6y2ztw8eEWLYfSevNs6epf94G5qhLsJiPwGhFzNuFG8QiBcZMmNYscPzkmZHTG8MDUjBmtUset9k8dV7irtOpYqdFUeMJmf9toV6eZa4yTOy3I8ZZV7xtdWjwwpvz5vtGHIgEwmnN4GQBo9NLzglsip2ECpMHk7WRxDAKSakIUh879Iuz22uwkwXzz2oqndIyv9Xc2g0FTPwWDiM4g2Dtz8sPiannVulcHLHXOruOWeWatfggxlO0gh24hwHLkKHkAVIsFThbvWRz2wuyzDXEkXPLROIlxmZma2LGP+nYcM+XWNumThhJ40wJSxy31H5XxtV/q+LJdp6xHD5ksW07Z1OVmrk6zMc0D4OIWrvf2dnLx/985ga36lMbGRTyccyGC6BtT/gMZV4+cLKlogyjuICF8Aziv06rXoAC5DJJsaDlzHr/MTJrnBZvGKI+PwUyDQZXZLk8IBir53vz17dufm/mqgI1YtPwxAZB+LkOHn1qtcXF2eOXDduqUz8mff1rvl/Fovv+kx8e1euYfUXH5+Ze17GTZuihOqkvaO26XMblb0OiJA4LSJqQFpEz4R0Da+CX+qeM/800Zt3t3adXRXy01ZYet5u9q7NaVZq7OsHLxENcpPZm7u6/exxfd2gRDs47hQGtpaNE1GjzDI8CtTQi4tAoEVE5XUdjtYDlx5C6o40pIAPWe6EPr740pT3G36wIY4v0cgU6dhPnCIiSVoCUppoHgcmFav9iDO0gmTkgJaUng1l9ywZMLdXXet60MtTyvGNiorOVRAOIftYwudN1DwkDrShsuZxIE58xurIkjkOdayip2FK18z+idOr7YO2X8Vy3TJ3xI7pveqeMWeqdkzJfUImX8gpYpYxcTSO95jxq7ruWocetJygrI/wuBZiw6UGkspb3jY0bL9yab7SOTas+yCvszVpWPtAPcRdNCe8Xd3c3J2wddA1uDR9t20DyqM7SM7Q5eXaKhWYdwAjAYDD6+oHP3AGkXAMouPVNh8uvc3c8EANTq6j6QmcnORtThue22UtPd0eX/6Rdd8YD5lMUPEB6mufBLAoyqdbqQwrjqodg+Ph3633PDBmCUX5ExsiZSfcuBIMOXJYSoQ2bdP2vzsVpPQ10O/GkA1EEdFyMDyjMikjqwo+PTDYqTEwB1Fpy5BFe1BHaoELw32O0DyR0huEgXQh0jCQUfTR0yysbJ4AC4lwZRvJ3zCFCUNqDXGzRubkhrYnD29QN5qO4e1pakLZJA6wotomPB65Yu9G4CLzgEnP39QebVkJWOrP5N1nl4nKktgM1YE9zZPzjsbEQ9PIPjjx/vG12xtG9sxZ1CVYLJopxManMGrWF7Jfbe/+WFLEwuvn8hQM9Kg1TLUnWf020XFjk/LDBj/hfBnWRk/Vspc5+hNkuXOgnAAWeCl3AQdB7NwC0kFLw6dwHa+4XmnTo7OlwC4Uad7ta6jQMYCY4kN1KNMr9M92jXgcCKcEiaVJVS2iQPycszPNIhha5UXn5ExsmrBWjd3EDR6aEh4F2i8o6616bbq2vAarHdWRtuqNvv1oOlfWMPvda3W8Wz99PGxYXl8/JAEYi/0YBaxoEGwoXZLxpGRA0XygyZyOSjoeQmdHJz26Wh5VBRQGNwpg7zAAmEwdsHDCRxEphakqrR0NLbka739CSw3EFKmtQADsAQG/raK84vtYyi1zvKk0YBy/Gjdc6zjkxX8XAO9pOg9r4YC3etDXTKJTe8zhYTCvSflx8adkXAClU93dqz7G5ez/nq2BQXl5l52qKCxrny80Gzbqv/izRcn7wUR1rnXir5bBrxkUPgwSsC1m4RlcSpfkOIMjblW0dTSW397adONjsSGBxbG75a9+NtrToZXf2+EkI8QrwIE3rWcTvT2lZL1nQdyedFo8A7rwjY3eOSj1Jlis/jdpMGtG7uUGv02U0msJ40XvE8C2cuCejaLX45Kle3UdRtRPW65UbHpTPWpoqoKwKWGkq2EzSpbcLaJjfUZVqtY46vLWc5fvyK5tlPN/sHfvS9//h1W3y/VVV1O/FLIhFtkFqXu1ZUrh43el0ZsMQamXWuEHCIvNfs1qIdkNY81+wF9WR8njo2GmNDsvI8LlWU+gXX/uDX+qMtvg+s2+Lz6tqtftvtKH5hTMwhiehB9h9heikOF0/Tydnz4km/ib1iYAtTUo5S4VGkktXfcG2kiPsCVkNKyCwY3nouDA5YBvf4vgu9Wn4CMc03QoT7DxDqugsCDPvBS18Jbppq2tGxAUPe6INB5/4/HO3Vp5w84Vh8Vn67FgvyQyPf2xTUk4yfv5Jqnbxms//8NZv98gnIQ8IOvzDA1QLYJBqbnalLFKKruhmKepYXh1k9c140W0F60lqmsDQB1IyL5ri6yP3GMNAwC7hrj4CvYR+EuBZApMf3ENv8S+jt/RHc7ZsH9wUshYTABZDYvMrw9wAAEABJREFU5mUaBDOJZsHI4JchsfVs+HtQFvyt1RLKkwv9/d6Gvr7vwJ0+/4E+3h/A7S0/dlBvGig9W3wBPVt87gjL+DjvNdDH533i/56j3AMdPoDUvltg4qDv4KnBn8DE8FnvNncyVtGJzk69YvuaBvd/qKWv0DbhGJLGOBLHluSSQ7G/y407rgpYWeeClMQlTOBfaVQekeHGpOLqduBE6keekMjRivVgrqAV9EoNuGmPgaeuArydDpBUl0CQy24Idi2Etm47oL37dgj32OygCBooUc2+gahm3xJ9D509N0FXz80Q3Xwb0Q/Q1eu/ENNyF9za+iB08auAUM8T4OVkYtJKlXWqR5UaLYtKG9D1Yobw2VUDK18kJdeusXZCxNUU5kSNch+zegCgFwS6GKG1qxHaOM43jY7jr0AXEwQQ+dMZKJ13gi8dd8lTER+DBbzrIB+DmSTfDDK/LCfLB57hLc9O5dkqSaGDV0s6ZpOH325aOw0uFZR6q0G4ZpeFX16bk/awAVffahRgZUv2jBpVVpCamEBS1Yv2fD+lfdH6TgiyeJ2060TH89KQOlh2soZx0BHpSaKltWhQVJBS5Kyx05HXxcmZ1oIGIplflpPlNUzA9Za88xrUgIDJXg9gOb41/o5ffm00YGvrV5CW9G3R6OS+AjVRQsXZZCFeleW860R4Les/tMsFQs1lgCVprWZMfUZ2VKMDK5lKKkobVlg0JnEieOqDEOFuiptL83CDNzUOmPzhlK0ZFb8B7t+xCidtGpDgXrIKiI9LaZV5rhmwkrmkooQEa0Fq0ueFaUkZhWmJ7VTVHkzrkRFkSS8klb2NwDbLfHWRbMzukx3qSv5DxNtJWk9YtZdsK633V42PL15Qm+maA1v7IodLE+TuMSP3FaYm5RSlJY8hlR1jsXg1YwLpDFEMpenzOUCxEjluovPXcpqkbbLcH10dHzbrLymtAvj/aWpMKaQZqctkjwFcX2BPv/O8Z/GEfpad6Yk7C9OS3yLrOrMwNXl4wejEHgR+gMZJeJKhFHLY6kXHWcJ0XsE/SOCYVQuXNJoQvtOpcF/6wDLjuV3yuwN7bmXO85N070hOrtmRmvzLl0lTvgbA9fAHu07RvHrcoquz1RzgEwTd3el3lZy4MBO7MOIGDn90A9et0atWTaAeIRVcF2Ma93P17h73jYsvqr5YniYDrGqBj2npRIP0Ys24ueKkoVRFoJ6dMM9rnjilMEgeF783Iz1mm8MGOS/5TKDJAHtfz/L9ZFBtP1Pvm9KRQEpD6Wgd6pdWEZt0WhEzJq4493Id0GSAlQ1BZDetOrZxBuVGA63ZL3ZEy2toUD8WqQT2SutV8pPsi8vRDQXs5SpL2383JbDSSCojUC3qBXAIELSE+UAo2qjxffa+GB+/wX65PqpNv4BTbfSN6d7dtfxHEPzgjVm7htfKTlJaYXICqX651MPnsGAI/0WAvuPii/+acfueX85Jqpe3SQFLo5cTra1Xy27gTGQEwnGrDkprDBdZo4q90jiqjCvuOu6O4s+utBlNCljZSFXAGuk2VZLLmFKjMxyzaOFcIUUBxXR2M6rqsD5cGkeZCFe1AmhywAJT5PdgyJhoWtAa6WTmIEmoXMbYOSnZM9Un3w86FEOrWKuOY/oUL3kuoch6JumqnCYH7MCYMiMtzpvMLlSNXQPSMDpEc6mV5lQHWsLxUaIPtUz0GRtfHJMWv/ct+cVqR1ojPZocsLLdQuANrY6lij1l0zrm0EqTHs6xdivJKJrlrFPaj+9TPCg9bm8+2Qwyu2xWo1KTBJZxto4mKLVRe6IRmMnjtWO0uXCg2pksXR3ItSmQdBKYn2oZJHAzBJGEPvFwr59KGuF1l2TRJIGV31yjYf7jJVt2HRNNqgKVpGpLCdDjdBqjCgQmxC4Ng6e0ehFKYPZNjytePaFfsQWuwXUxlk0S2NMNEb/rZoU0gCSIpTXOUGF0cnxshfYT9jNFvKTVQPTYPnsjRscV/yu9ZwlthZ6u8fV8NllgNez6z7OcJFEuVySQBwhQqXbtHPZpEF5zAtHT+/DekLG37300vXfxD4A0WVxPJC94F7sgfN2DH+xu4ZaZ2fAD/3uiy38UQlz011oasxGk8h3SKI2g/QRmlUkvzCorUJiYadDx2LHxe0NHxxdPTumz9xv5WxSN+e6r4XVdgc37tpVhzRafSAmmrPSazX5pmmrtjO4DfJNkuCEkrUnEayO1UjLlMsUBJs2bBKbJZGefaVBMdAVL23F99kaNidv79KieJVsRr24joSFtbkjeaw7s2m99omSFPtji38VFa1/KQIlTTioL1mz2v42sxSBV5R9+H11x2WMoyeNCYtB486xKavYUHW7L9eYBuZFg1P1co7J5Go0Y6KQ74TO2T8k96XF7Zz90x4G9F9bjRgyzxqqU/Gb2xz8E3CEE4Edb/B9bu9V/6botvrOFlq36aKu/swbEJJWLJznntKGtSHM/zdBC/7xGw0Jjtvq/Jb9m2NC62JFtEBwu+gmCy/ESlEGuL6UBJDcQSqsNFUctmrdtKqQanNTgcXfsbTc+vmR8Wq+SNaN6Hj5F2ZvUfUXA5glQ1m3z6fPRZv+B+b+0cfpku2+E0dlvo7AL549/8OmOguv7x5SN7BdbMYFesIrZVCm13hqmDGEgTC5a3SsIYslXy/ZZmZPyLnLxvg2hS0N7zrELBfBlfctJqZTGj9zWO1hjqDhUo3+nWtVmIMeoFof3thob/8vf0+N/WTyyx7599eV5o+ajfgf4fGuIx5qtviPWbvGdTvNe4qf/9XGprXBeQbhOfgObpK6FjJMS6bTV703OlWCaX1xqKi1v2ezsEG3zHe/XrewjrrIwRLZJ5pUkADejVulGC/U8gcKuOMH3ZtUsvzx8V7e+zV3VanUaKiL0IJb95nePZPnLkWD4UV15OKlXI+3RHrHo1HKj/qcyo27pMYsmBYG1L7+9JGDMHSVD0nvvnZsSv7fgRjJ8oBEu9uFm3wirqMlDwY4zYG8JOqpXrXiv5P3hVr8g55pjK1TBb0euzvx4q++Qddt8uikIPw6ILXuD6C2yDrMVwfsJgUdlGYIuXwh1xOdbPT3e+8bHm9jdL1QR0b9bxVImsNhuxWe5YJqafeWZ/W49erJ/9/Ip/WIqZqTHQJ2f35F86yLVosgB4TiAlhIpgTxh1VRVmrWflhoNM46adAOcuNYv5fZ97UfH7Xt4dPwvb4zoVfJTJtbb6Knr1Td0PKPO/icIPqJ/bNkH98aW7RnYrXwFqdB3ZK01gk9GRfkHifUeQPYrFziCqxrGOZzdzqMeNSIwrWD8EEm698DbSg8ig1lWYXjaSccmWO1iFipA4wWA+H/YP7bicXrXqsaSkEE9D5SZ7crCI2btv8l6fdBqZ6Gagwf8Rvba35cs12fT+5SsTehdXAVXcHXMXnFn5wXLAq6g6O9ehNE5oNq/W1WFrMm3tBxZu9Vvwpotvm+s2+o7RgilGXA1QaZpbMoCQYCVKb5bKdzt421+g9dtC+gDgONVveY9xjRvq6DRAV2Cs86A4ifgfL2iiCdVxhwDhZKuyf23HqUZyb32Pznq9l/yhvfaX9IYgyYiK3c8A/65lSmzaysd+caqmPCsnKDa8I3sMg5gEALoWBBgp85H7mN/w5iyiBRVC5LCHEpxtii6zXYt70oWbWJ6zDabctjlYRJZ5Fx4O6Fh1IBO+4/1iz64qV/ng6Wysf1jy1ciFz8LprgJLp4d2PVgvQ0cWf56UMTC3L4R2bkvhy9aNih8Ue7IkKwsj9r3ngFvpgwryN2lG5Gd85yw2zYjwqZaKSYenSOycl6V6TcaMVBwA0nnI0IAk6CpJttP3M6nqlrNWwNiKvJVFf6jUy2PkToOCjF4ZcgG9KPN7AHR5e8NiC17666Ykt98Cp0az/t1q/iqP6n3QbdWXtXXKOX7GpskMIKJlTRBjEXB3iettcSAhs8gM5PJdzGBM2lAu0k/jflfIxblSM00DRBJANDPprDXO2bldhUoNjChyZP5bjRiA2LKXiRQaz7e5vMOWcVLtHrN64pOvDCwS+nPsrL33Vq+sX9M+VP9YsuWREY2zum+5NtYFLFgWTeSuOmRWW+GnsszIjt3Snh2zubwhTlp58aDEGhTMBcBPcloVijtFSL5AbmYsOZhriSt3QUTgyhuFhHdYp8QKPN8isCSBYhjCPA3BEHSi8t3jh72HdyAF6MxKAZ0q5jfL+bQ/f1jKx4mw+nhe7tUbLkB6/qbKkVkL48FhX1JEpcpBHu8NkP4vKW+ZI1PR8BYZJgVuXDZg7VpkYtW/JXiT/8INOKCwrSkqQC4AgQcBzhqAWRzANhrCPADyIvD3ZRmsCvWBwvShssB8RDxribp3Shs+kv+TJ4s/nsR+71efLXvlb/AStJH6lQcEULYCeCzP27CtcpTBIYFAB0bDQIZgQHQKSfHhQvuMIY4wlaVuU0Dujjn4Yi4WqdvPp5xVRXNdDM4F6e/bc2wF4E4ac+oUY7dJxoIH9Ja3Leomf6OonEJ1VT8hrzZDVkrqlTHxTmREfNyw8h70dvZqr0fEEIEg5kAaNFqlCygK2r+khCaIx9mCEO4ELcR+CdJ5XJKAm7GTARw/PQ5U+HAnlGDTnVYuKwH5Y3joM4B5A9yvWFwUUKClSTd8d93AsS6orTET2T5WtqRnFwDCQlqbfhGdFnEwpzs8KzcovDs3O1EG8ifG74oZ6rsWOoU6odrXe3T/KOzshwdLkMRi5Y/QB2/AxTxmAxLumXp0mbSrSVkglQkl8u0NJrv/rF95FCHdJK0Pk+L83U705K/cgbjYQLfShPpysjs3Nu4gBSBOMHBAyGC2j5QYWw1SetzBmH5ievFvUUjEyRP0rak4IU4wlXtOMoviJrUzWjEByBCR0KwM9Ht5E9EgS8xjjvCF+V+H7Uo56J//9GYrYxYvHKgCZwrO2QvaxeSlechOH8VEJEz1lpaqmQILbPaNJXh2Tn/m9MEuAAyf6prYWF5yUuyPpGLc/sLgf3QZn9Chs3M0AsEuloV64cksvOBicetZvxICKgBhHZE74AQswvSkl6W/9i1e8SIs+rc3VM3x67xCN495vSAkfyaErGispKBQiNupUpPBQFm5HwTzVkmCiOS8cEFrqGOXdUqL89AcRe9w2nRTkuC56Pmr3Cor9pMJIVaGhy9asMXczssWNpGcHsuvcxFA6yFAS3TKZ8fEShcdY8ICJESlowAWgR8nsB9KGJBTh9KH0gEKGATgc8js5cPFiosRcYm7hz7cIkjjWNvAg+1qu5ZkupTRQdLFhdPSDzJNJo4AnQKAg8vTE9+gfL+RiK/S0gwSVVNaU3yZrJTikYmbeby70cQnEDVJVgtzJc6ZJg0MKhVSPR396NW+bNy5D3/jlqyIoRiNoJgg3VKNRksFDpzm8F5EXKxijpR8nDEdiIDxuFxPARNZcpcBHRsDggU/SjvKEqKo8Elt369QKpJraUAAApgSURBVMAMqssykjK52U/TIS4RDD4D5BspH3AQcyKyc/YJwd8FBu8UpiQuk/GSBGMSYD2h9gjn/GnZVhlfMGroVgL01YL0h/bK8M1ITDYqbM4KN2TQl/wckVfLUV2YmrQq0kN/K3XqDIoHOaeFZ6+MkP5aav/GG27crr6PAN4CcDips7O/g9Bx8YrWAmGYEOIbQBSyDEnvdLsJdlMHO94bnr18CCL0IPDojBZAcHgcAZ84DqYfENEGyNqiwNUE1kgyYAYRuKOJdlNdllpMJ/qDwHnE10pxjN7xgijVT6Lw2dtiOvI2MS2TEciUCSCoRjLwByAm26i4WBwdT36mGKy1flhNlh8B/Cx1yNuUhoj8LnIdd1x+vkZj05F0YJRA9igqXHQ6829SMgOp0akIpD4ZcywTpFpGDqOJSasI39C7IxbnNSe+/0KEp4HBHlkGEH4s8NRnext1OqqETsi5UKuZDohCUlF6UhZReGHqiNTiCRMshemJ4w1g8ihKTw6iZcgTRc8lWB18zjy0huZdqKACAo5QXf4WtWTVrWeSbnqHyRbu+eQTIwh0HLvJ8G+IQbaMw9q1HQWqdh+YQYAMpuVAPoG4FexiM9dgCiWBQ1rP/NESdSz1KYAJDcMBgY7xAGhnZyVw0ybCq6AgLXkhASi37zhZr4/KZYTdw8mNCjHSIq8UPDz0gORZF5GWsNWVpgjxDCD7J733RZlHqPY6l08y/WYiB7CwerWKCI49XTOdAFzYQMaZ49iL5kC59QZRtPajeY72lwUZWcoUjrgUEHW0tO9BZZFx/u/agUIWrvcttFRBwOcQxEOAUEF+TwFYalfsiZQfUAhPMtLe35mW/JUM623KSQR4n9nYqzJ8JRS5KKcjDbpuYDuxVACvApoT6EX/vRJeTbHMaWCp5iQ1+8gBnRUdpxnSX0s0MzlGOuXZIVWoCrgEETXAcBZy/iz5yQgRJxlC/4isXLkV14uBPZ7y1zAGcVaL8hYg/kjSmavqeCSo2NNqPn5v7W4OIptms1hH175vW3rCCVqCDN45dnid/xNXm7cuVwj2EIH5VlFVlRGBjQTETwpSR+yABlyRi1b6RM7L6diAItcx66VfxWqTEblje0xl+FtgQSSAgO3e5YHbULUuRIYdBAgjqiKAQO9gFMZhQPurZ3iFAmP370wfSUYOXwWArsCgF50YTQO6do8YcaRwTOI3co6koOMuSEv8T/GEhx1awRHRCA+q318EU76P8A/7F9U9DDWa9Fq2EYtXdJN+uUYPz37TYRDGZWZqaMk0gJZuPYEucrsLob4j9IobBZvcfRZYqnklEcAFM1bY7OXuAuA+mhcXVPkdHC5Q3EJa7QACOhOoDxODR0vS008UpiVOt2u0rZzAGFiYMnyz5OXEzROpU1PpNL/HrjHJBTLuehFyqETB3yCpvV+geue5c7XganqPV/IMHK2bGCr+sk5V/mHTAUgXIQ6IWJzb1wCeO4FjcW1bZJ6mRITL6eoKZA5gCbjzRqiTQaSjgFLwcHqTdm/us6k8HhE0BJgZSN0VpCed/emAPaOGlm0jkE9zBCC/sTA9aXFDVWBt+Ya67d9Y5d8xK9exuUHz6ddIINFA68xQdzh8UU5a5KJch1WPAgpOulojaxTFCByGOt7DRQQHJnfezFwFZVv6QCPtkDg+EeJIb2KPs8Ai4E+y7qgoZ5cMnRcsC+BCPAkIv5qPHTP4tAt48KcxIw4qCH/hOtapaHTiclnmRiFkZp0GFI/wvDwdBxzGgTvLwSXA/gqqbKNQ+RPh0/N0iPg9CNF938iRZtJEevIjKuxzZKJKCKxEEI6zXRRsVRypaGiC11lgSV2RAQSgqNwu29Fh7jIvVcEPUR5IC75FqtsN8fGONPn7hrtGDnccxMu8vxeFzZ6t77ho+a3h2bnD5TrZDFBB7ZhUNGSIDQHWUONOb3yAkgcIY4Gxoxp/SyRzEv8lMDs56m2H/R3m5TQvSBm2EIB9Awy3FqUlzZFpBWmJazZkZjraLMNNiajtp6trUM17aO48ZnTB4qis5VGKDv9PAHal0TunKH3E06dzXftndFaWtq63dCFVG569LCNq8YreMo9e7zkDAeKQKSfNaJjmkEAUboAkawy+IunrDnTRXJtIkvk2ID+uIr/VcezG4F1KgsIxyU/uHk+b/1SGdri+ccyp5JdpTZnOAutQWQwfdKrmd6ootgFgOAh4sSA1aSJcw0tuS0YuWuaQHgLV2YzOi2tf15FOliKyl8+IWLLc8fvxVtX+MoB2veDCYbkjw22Mww+FKcNoH5kFy3Io2JF2WStbsONiCwL+NSprZQe02aYwVbS0mJSphWkj5st8hWnJn0r3ZiV2bsN2pSZ9TlI6DoUooXkoiQyfx+ToPzdPY/sNjNEGEZsq+crBxbloLv1RpDUYxzit1uVlYecvkOokmwdzUKgTAPjECFqy2DXK91zwKbQ0GUbSuF+WA85znAx2tuPR5JqCtKT+O9OH7S4Y9/CBgtHJ78k9cEeeP8DjPGBle52wY9/C9OSOBanXxzDaPnLkcZIs/8js5bMjFi5fSgMqUKpcFZiHAFG6feTg4xygJGzO0hZMnh4j7BEq/ox2le/+9e/7kTGzYKyk8GDJs7L+BODWHcnJDgtfhq+YmnjB3wC7LT1GrmTFlbQrLjNfE7loZafasmFk3ETNX+EpwxFZOZMjsnNfjszKHSPD55EQBxjyVwtHJ45kiLPtdns3KNNsBoHxspyGDsuLM0YeLijd+7EAtl4BkVkwOnkrZNJqlcG3u1KGf08nRhz+vM72wG+APZtyBZ7DAeVeAmyv0AI/jNRjd73eY61Q+G2dFi1vBci6IOJmjmIkLUdcz2VPiHzPkeZ0ikTBvlUZeBY9l2D1bt9qiMLY6oK0xFGOKSEzkxelDd++Y8z/JJIMnhccaVT2z/t/PXBVwEYsXBIenp3zUMSCZYs6LcoJtjGTApzZLMZjBzQcfhGIPxfQBoawYQ2AaKdy8TMw5UU4ZnbMo7XVYFrNOhD8gAzLObEoNWmp9G+g5dWO1MTSP4GTvdEwuiiwXZYsaRmxMCeb1GBWeFZubqcXc1wk2/CFy++IXJTzUtSi3JEyLFBzJ4JwBlReJaMnhTb1y2i3Zg/Tt3CTUoUIDut1J23mI8AqBcVDZJh1LiovKZXla6mAjuau1+5U7TtvdveiwFrt2mc5qC8Wpienk8EyE3wAhuTlKUyBdDtny2jLLbFD9rJ2ZLRsRkK3cHTiLsGwjaOzhLJRg/ZZ0bQeRQFfUxwSQUFa0usFackTClMTp/05H8oeubZ0UWBJbQb6VLRx7NoUpCbv0ppMp7cZueioMNGF5s3ZyFBn0ti2c2SdqYpCAMjjOihMGf6uqmif2ZaebicgaTcHKIly/Hlf1x64KLBC4PYqv/2OTxfKrUUzM7wpPyYjQCwhVRrDOBtkM9oPyZ0erao+K2tclJr8snTlfCgPA8j/J6DUCb/XfVFgdTr7awJxYuSCnJeYjmUJu3hJVpBU86t6YZpakJ40qvb89L90KCDT/qQbqwf+HwAA//9GHJRFAAAABklEQVQDAEC6OlSsEAMBAAAAAElFTkSuQmCC"/>
        <xdr:cNvSpPr>
          <a:spLocks noChangeAspect="1" noChangeArrowheads="1"/>
        </xdr:cNvSpPr>
      </xdr:nvSpPr>
      <xdr:spPr bwMode="auto">
        <a:xfrm>
          <a:off x="16535400" y="381000"/>
          <a:ext cx="1276350" cy="10096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123825</xdr:colOff>
      <xdr:row>0</xdr:row>
      <xdr:rowOff>0</xdr:rowOff>
    </xdr:from>
    <xdr:to>
      <xdr:col>14</xdr:col>
      <xdr:colOff>638175</xdr:colOff>
      <xdr:row>3</xdr:row>
      <xdr:rowOff>71438</xdr:rowOff>
    </xdr:to>
    <xdr:pic>
      <xdr:nvPicPr>
        <xdr:cNvPr id="5" name="Picture 19" descr="Afficher l'image d'origine"/>
        <xdr:cNvPicPr>
          <a:picLocks noChangeAspect="1" noChangeArrowheads="1"/>
        </xdr:cNvPicPr>
      </xdr:nvPicPr>
      <xdr:blipFill rotWithShape="1">
        <a:blip xmlns:r="http://schemas.openxmlformats.org/officeDocument/2006/relationships" r:embed="rId1"/>
        <a:stretch/>
      </xdr:blipFill>
      <xdr:spPr bwMode="auto">
        <a:xfrm>
          <a:off x="16659225" y="0"/>
          <a:ext cx="1276350" cy="1023938"/>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14</xdr:col>
      <xdr:colOff>514350</xdr:colOff>
      <xdr:row>3</xdr:row>
      <xdr:rowOff>438150</xdr:rowOff>
    </xdr:to>
    <xdr:sp macro="" textlink="">
      <xdr:nvSpPr>
        <xdr:cNvPr id="2" name="AutoShape 1" descr="data:image/png;base64,iVBORw0KGgoAAAANSUhEUgAAAHYAAABfCAYAAAA9BDPvAAAQAElEQVR4AexdCVxXxfY/Z+5v4ccqoqyCsrixaApo9tTANnPJZy/pqYCZLG64tmdJz57v2Z47aJrgUli9FrVd7J+VuZRPAbWQTBEQ3IXffmf+Z36KT00UFE2s+7nnzn7uzHznnDkz81sYNMErfuLj9wSlZfzknTKOe6eO596jJ/7qO37KOwFTnhwT+vzLgU2wSY1e5SYH7PDHprc6YDW9bUZs69omBD0jOqFnh/Agl1at/6ZxdplvrDr0i8/4RzYEPfnciOisLOdG77EmwrDJAVupWh48YVM9PNq2B2c/f9C6uRG5g6GlN7gFh4JXpy6KZ/uOtzOd/s2y3fv2+z8y7d+hL88LbCJ4NFo1mxywWhTFBldXofdsXmcnaJydwTWoNXhFRHm5+Pg+bqk89LP/1KcWhb0wO7TOQjdZQpMDdt1Lsz4IatasHwLMQ1BXAYh3BcCHKOATEGID4fMN0WYhYIdA3E0DYG+zth0q3Vq1HmQ+cvS7oMeeXtDulQUBlOemvpscsBKNjZlPfrJz1NDxO0clDisYNeyBwlFDB+1MGXpvQcqw+IJRQ3sSdS9MGdqZ4jsWpAwLIwraMzndu3RWpvf+F/455qcpYw5KPjczNRlg75mc2Tx43NTWbcZOuiVk/OSYAHL9xk7q6Df16dYBM2d6kbSSEN/MUDWsbTcUsEOGDFFiJz8R0m7sxAeD0sfPbJWa8b5/6rgi35Sxxh9OVh6uNpv21VisP54yWbZYybVbrEX248f2WfeWVnmnZViJDvqkZ2zxTpv4ju+YSS/6ZTySGjj16d5hM2e2/L2AH5IHyvS8cF1eQbgua2u0NlPAdenz6/KSS4213o88EtxhzKS0NmkT8r5p5rP/15Mn9x6z2N4y2fmTFsEHqUzpCDq9QXFyQkWvV1FRKkFhBUKjfIkaXMG02rmosOcQlekaZLMJwPdR2Lczmw3BZOlmP3Y8w/hrxdutxkz5vNXYKbkBEx57ptWj0/pG/Wu+56XqdZk0R/LsdWH6uV+EtJu/vm3/uevbTpi7PuzleV+G5c1ZH/LV3PWhhUQHe3uFVbXwshyprDQftZ08fqRFfljVnPVh+ynPj7PXh308d33ownnrwybP/aLtXXO/6ODlYNwIj98DWPzL5Mcj2o2dlBmUmrFjzzFj8VG7mmV1NgzRtPT2d20TrLq377DPK6rT2pbRsS97dY0e3aJT17u9unRpG9C5g3tl1mzfquy5UYez5txZmTUv8dDC1zMqs+c+dyj79ZllWa/POpQ995+HFs17vmzxvEfKF89JLV8yb0hZ1uw+pQtfvbNH1YGH2jLrHJdqc5m56sBfoqbNuLPnq/NDqB/rVONkhOGr+W2azV3ftvu8/LYPzVsfOmvu+rAPCJDdGgM/wRTcA8jXIIjXickUgTAEgfUGwHAif0TwRERXAOZCYTcAaI4AgQjsFur8vgCYLgBeASY+E8x+aM6XYTsJ9FfmfB4Wl5kPGrjCi3hfYckGFruH5siosZPHh6RnbN1bXbOzxskwXQkIiHLvGH68RZfojzzDI59wDw6Od/Hyb7n3sQnBuyeNHlA05qFHitJHZBWMTvq8MCWpeFt6uhEQqR8a+PIz2VevXq1ueO2143sWvLTj51f+tWbn8898sXHy2BJKdvCclx/u+vr60OjFX7UZsWxj6xeXb2z98cpvA/f569Ujfs6mTQHONQsCXY2jWrvUdG7jalRbu9bsCnQxbQpyMW5t41a9I8ilujjQxVjp72I0eRss4Km3govWDlrG6RWXvwlwBREiEdhkVCDfS4SVzPmy7fOz88NaQQOvaw7s3VOf7NBh7KSFRcajvx5zdZ3DgkO7enaJLvXoEP6Sc6tWPd3dtL5FYx+6rzAtaVZBatKGnWOHH2tgGxqeXQAu+LJdwLKvgwas+i7wqdWbApe9/W2rNT76k++2cTFN9nO2hrfQWUs9DZalnlpbcjOdGqHT8JYe3jrPH9aVew/sXt5mQLfyiP6xh7oM7FbWg/yx/WMrOg/sXtH2vm5lvieMuubuWpO/u0a9zVtvHtnKxfQKAb6xhZPZ7KKxAwFYrzpTvkAax08jh59nrw+bP+ez9v71KkiZrhmw90x+PKLjuMl5ewQU2AKC0t1u6erqEdZ2s76516DIFi7BRWlJjxamJH5DUmijelzTO29riMc7m4MiVm0M7JX3XeB9eZsCR/g61/ylhcZS5ak1LS3sfmDkg7eVDnjgttJ7BnUvS+wfW/Z4/27lr/ePrsjr163iq3tiynYPjCk7HB+8z5yZCZcUP5I4MTJ+n7lvzOHygd0Pfte/W8Wb/WPLpxLfXi467tXS2TyApP7N5nrrqXpLMoITATUGFfvueV+ETs3Mj7usiqb8jdunQ558smWnjCnZxQaXH3nbDkNcO4Qr+pYt7UzDJhY2c7qNJPPD1QkJauO+9TLcokuqH+i2v3BozwNfJ/Q48CHRm4N7HMzr3+PQ9xKATLw0WBdylxauVI80596y4KvQPnO/DB08d0NY0rz8sFFkCI2l+TdtnmM+bnv/7C/a9Xrt85AgGhBsYEyZcUBMxVqS6pEGZxYU6GJ+vKWT5Uh9AQZEN8HwpZZwYP28r0IvuU3aiMAK7P3oU8lFeo9dtvYRqU5tgrUa2tqz11QDoHiiIDV5NlxvQOH0lYBw1QNJSsmyr9v8O2tDSGllpaVGEWK/gvxHcr/Ua8R7TqjmOCnqYr2iztMrIovSliLydxnj/6dR2L4WvcOq5ua3fY+s5oES5MFd9h3vF1v2grNO7RDgYl4t52NSvacrfJmnENhLqLhlzvrQv9SVtVGAHT59uvvtM19dfqR1yDLwD/BiOh0IweFkyV6oKS0F0Kgr6qrAjRgfl5np1CVjanjY6AkJrdMzZoQ++88XMuM32Ef02vdEazdrXGt343Mh7tW72rjWQJCrEWj+hFYuJghwNjlcGZZpwW41IF0/ZzO662zNGfDBAuFDr96hy4UABLpIig9vXVv2d0+ddZY/8ai39AL4gIDP5q4P6UdsfnOz38Q0MGJIXp6y2ztw8eEWLYfSevNs6epf94G5qhLsJiPwGhFzNuFG8QiBcZMmNYscPzkmZHTG8MDUjBmtUset9k8dV7irtOpYqdFUeMJmf9toV6eZa4yTOy3I8ZZV7xtdWjwwpvz5vtGHIgEwmnN4GQBo9NLzglsip2ECpMHk7WRxDAKSakIUh879Iuz22uwkwXzz2oqndIyv9Xc2g0FTPwWDiM4g2Dtz8sPiannVulcHLHXOruOWeWatfggxlO0gh24hwHLkKHkAVIsFThbvWRz2wuyzDXEkXPLROIlxmZma2LGP+nYcM+XWNumThhJ40wJSxy31H5XxtV/q+LJdp6xHD5ksW07Z1OVmrk6zMc0D4OIWrvf2dnLx/985ga36lMbGRTyccyGC6BtT/gMZV4+cLKlogyjuICF8Aziv06rXoAC5DJJsaDlzHr/MTJrnBZvGKI+PwUyDQZXZLk8IBir53vz17dufm/mqgI1YtPwxAZB+LkOHn1qtcXF2eOXDduqUz8mff1rvl/Fovv+kx8e1euYfUXH5+Ze17GTZuihOqkvaO26XMblb0OiJA4LSJqQFpEz4R0Da+CX+qeM/800Zt3t3adXRXy01ZYet5u9q7NaVZq7OsHLxENcpPZm7u6/exxfd2gRDs47hQGtpaNE1GjzDI8CtTQi4tAoEVE5XUdjtYDlx5C6o40pIAPWe6EPr740pT3G36wIY4v0cgU6dhPnCIiSVoCUppoHgcmFav9iDO0gmTkgJaUng1l9ywZMLdXXet60MtTyvGNiorOVRAOIftYwudN1DwkDrShsuZxIE58xurIkjkOdayip2FK18z+idOr7YO2X8Vy3TJ3xI7pveqeMWeqdkzJfUImX8gpYpYxcTSO95jxq7ruWocetJygrI/wuBZiw6UGkspb3jY0bL9yab7SOTas+yCvszVpWPtAPcRdNCe8Xd3c3J2wddA1uDR9t20DyqM7SM7Q5eXaKhWYdwAjAYDD6+oHP3AGkXAMouPVNh8uvc3c8EANTq6j6QmcnORtThue22UtPd0eX/6Rdd8YD5lMUPEB6mufBLAoyqdbqQwrjqodg+Ph3633PDBmCUX5ExsiZSfcuBIMOXJYSoQ2bdP2vzsVpPQ10O/GkA1EEdFyMDyjMikjqwo+PTDYqTEwB1Fpy5BFe1BHaoELw32O0DyR0huEgXQh0jCQUfTR0yysbJ4AC4lwZRvJ3zCFCUNqDXGzRubkhrYnD29QN5qO4e1pakLZJA6wotomPB65Yu9G4CLzgEnP39QebVkJWOrP5N1nl4nKktgM1YE9zZPzjsbEQ9PIPjjx/vG12xtG9sxZ1CVYLJopxManMGrWF7Jfbe/+WFLEwuvn8hQM9Kg1TLUnWf020XFjk/LDBj/hfBnWRk/Vspc5+hNkuXOgnAAWeCl3AQdB7NwC0kFLw6dwHa+4XmnTo7OlwC4Uad7ta6jQMYCY4kN1KNMr9M92jXgcCKcEiaVJVS2iQPycszPNIhha5UXn5ExsmrBWjd3EDR6aEh4F2i8o6616bbq2vAarHdWRtuqNvv1oOlfWMPvda3W8Wz99PGxYXl8/JAEYi/0YBaxoEGwoXZLxpGRA0XygyZyOSjoeQmdHJz26Wh5VBRQGNwpg7zAAmEwdsHDCRxEphakqrR0NLbka739CSw3EFKmtQADsAQG/raK84vtYyi1zvKk0YBy/Gjdc6zjkxX8XAO9pOg9r4YC3etDXTKJTe8zhYTCvSflx8adkXAClU93dqz7G5ez/nq2BQXl5l52qKCxrny80Gzbqv/izRcn7wUR1rnXir5bBrxkUPgwSsC1m4RlcSpfkOIMjblW0dTSW397adONjsSGBxbG75a9+NtrToZXf2+EkI8QrwIE3rWcTvT2lZL1nQdyedFo8A7rwjY3eOSj1Jlis/jdpMGtG7uUGv02U0msJ40XvE8C2cuCejaLX45Kle3UdRtRPW65UbHpTPWpoqoKwKWGkq2EzSpbcLaJjfUZVqtY46vLWc5fvyK5tlPN/sHfvS9//h1W3y/VVV1O/FLIhFtkFqXu1ZUrh43el0ZsMQamXWuEHCIvNfs1qIdkNY81+wF9WR8njo2GmNDsvI8LlWU+gXX/uDX+qMtvg+s2+Lz6tqtftvtKH5hTMwhiehB9h9heikOF0/Tydnz4km/ib1iYAtTUo5S4VGkktXfcG2kiPsCVkNKyCwY3nouDA5YBvf4vgu9Wn4CMc03QoT7DxDqugsCDPvBS18Jbppq2tGxAUPe6INB5/4/HO3Vp5w84Vh8Vn67FgvyQyPf2xTUk4yfv5Jqnbxms//8NZv98gnIQ8IOvzDA1QLYJBqbnalLFKKruhmKepYXh1k9c140W0F60lqmsDQB1IyL5ri6yP3GMNAwC7hrj4CvYR+EuBZApMf3ENv8S+jt/RHc7ZsH9wUshYTABZDYvMrw9wAAEABJREFU5mUaBDOJZsHI4JchsfVs+HtQFvyt1RLKkwv9/d6Gvr7vwJ0+/4E+3h/A7S0/dlBvGig9W3wBPVt87gjL+DjvNdDH533i/56j3AMdPoDUvltg4qDv4KnBn8DE8FnvNncyVtGJzk69YvuaBvd/qKWv0DbhGJLGOBLHluSSQ7G/y407rgpYWeeClMQlTOBfaVQekeHGpOLqduBE6keekMjRivVgrqAV9EoNuGmPgaeuArydDpBUl0CQy24Idi2Etm47oL37dgj32OygCBooUc2+gahm3xJ9D509N0FXz80Q3Xwb0Q/Q1eu/ENNyF9za+iB08auAUM8T4OVkYtJKlXWqR5UaLYtKG9D1Yobw2VUDK18kJdeusXZCxNUU5kSNch+zegCgFwS6GKG1qxHaOM43jY7jr0AXEwQQ+dMZKJ13gi8dd8lTER+DBbzrIB+DmSTfDDK/LCfLB57hLc9O5dkqSaGDV0s6ZpOH325aOw0uFZR6q0G4ZpeFX16bk/awAVffahRgZUv2jBpVVpCamEBS1Yv2fD+lfdH6TgiyeJ2060TH89KQOlh2soZx0BHpSaKltWhQVJBS5Kyx05HXxcmZ1oIGIplflpPlNUzA9Za88xrUgIDJXg9gOb41/o5ffm00YGvrV5CW9G3R6OS+AjVRQsXZZCFeleW860R4Les/tMsFQs1lgCVprWZMfUZ2VKMDK5lKKkobVlg0JnEieOqDEOFuiptL83CDNzUOmPzhlK0ZFb8B7t+xCidtGpDgXrIKiI9LaZV5rhmwkrmkooQEa0Fq0ueFaUkZhWmJ7VTVHkzrkRFkSS8klb2NwDbLfHWRbMzukx3qSv5DxNtJWk9YtZdsK633V42PL15Qm+maA1v7IodLE+TuMSP3FaYm5RSlJY8hlR1jsXg1YwLpDFEMpenzOUCxEjluovPXcpqkbbLcH10dHzbrLymtAvj/aWpMKaQZqctkjwFcX2BPv/O8Z/GEfpad6Yk7C9OS3yLrOrMwNXl4wejEHgR+gMZJeJKhFHLY6kXHWcJ0XsE/SOCYVQuXNJoQvtOpcF/6wDLjuV3yuwN7bmXO85N070hOrtmRmvzLl0lTvgbA9fAHu07RvHrcoquz1RzgEwTd3el3lZy4MBO7MOIGDn90A9et0atWTaAeIRVcF2Ma93P17h73jYsvqr5YniYDrGqBj2npRIP0Ys24ueKkoVRFoJ6dMM9rnjilMEgeF783Iz1mm8MGOS/5TKDJAHtfz/L9ZFBtP1Pvm9KRQEpD6Wgd6pdWEZt0WhEzJq4493Id0GSAlQ1BZDetOrZxBuVGA63ZL3ZEy2toUD8WqQT2SutV8pPsi8vRDQXs5SpL2383JbDSSCojUC3qBXAIELSE+UAo2qjxffa+GB+/wX65PqpNv4BTbfSN6d7dtfxHEPzgjVm7htfKTlJaYXICqX651MPnsGAI/0WAvuPii/+acfueX85Jqpe3SQFLo5cTra1Xy27gTGQEwnGrDkprDBdZo4q90jiqjCvuOu6O4s+utBlNCljZSFXAGuk2VZLLmFKjMxyzaOFcIUUBxXR2M6rqsD5cGkeZCFe1AmhywAJT5PdgyJhoWtAa6WTmIEmoXMbYOSnZM9Un3w86FEOrWKuOY/oUL3kuoch6JumqnCYH7MCYMiMtzpvMLlSNXQPSMDpEc6mV5lQHWsLxUaIPtUz0GRtfHJMWv/ct+cVqR1ojPZocsLLdQuANrY6lij1l0zrm0EqTHs6xdivJKJrlrFPaj+9TPCg9bm8+2Qwyu2xWo1KTBJZxto4mKLVRe6IRmMnjtWO0uXCg2pksXR3ItSmQdBKYn2oZJHAzBJGEPvFwr59KGuF1l2TRJIGV31yjYf7jJVt2HRNNqgKVpGpLCdDjdBqjCgQmxC4Ng6e0ehFKYPZNjytePaFfsQWuwXUxlk0S2NMNEb/rZoU0gCSIpTXOUGF0cnxshfYT9jNFvKTVQPTYPnsjRscV/yu9ZwlthZ6u8fV8NllgNez6z7OcJFEuVySQBwhQqXbtHPZpEF5zAtHT+/DekLG37300vXfxD4A0WVxPJC94F7sgfN2DH+xu4ZaZ2fAD/3uiy38UQlz011oasxGk8h3SKI2g/QRmlUkvzCorUJiYadDx2LHxe0NHxxdPTumz9xv5WxSN+e6r4XVdgc37tpVhzRafSAmmrPSazX5pmmrtjO4DfJNkuCEkrUnEayO1UjLlMsUBJs2bBKbJZGefaVBMdAVL23F99kaNidv79KieJVsRr24joSFtbkjeaw7s2m99omSFPtji38VFa1/KQIlTTioL1mz2v42sxSBV5R9+H11x2WMoyeNCYtB486xKavYUHW7L9eYBuZFg1P1co7J5Go0Y6KQ74TO2T8k96XF7Zz90x4G9F9bjRgyzxqqU/Gb2xz8E3CEE4Edb/B9bu9V/6botvrOFlq36aKu/swbEJJWLJznntKGtSHM/zdBC/7xGw0Jjtvq/Jb9m2NC62JFtEBwu+gmCy/ESlEGuL6UBJDcQSqsNFUctmrdtKqQanNTgcXfsbTc+vmR8Wq+SNaN6Hj5F2ZvUfUXA5glQ1m3z6fPRZv+B+b+0cfpku2+E0dlvo7AL549/8OmOguv7x5SN7BdbMYFesIrZVCm13hqmDGEgTC5a3SsIYslXy/ZZmZPyLnLxvg2hS0N7zrELBfBlfctJqZTGj9zWO1hjqDhUo3+nWtVmIMeoFof3thob/8vf0+N/WTyyx7599eV5o+ajfgf4fGuIx5qtviPWbvGdTvNe4qf/9XGprXBeQbhOfgObpK6FjJMS6bTV703OlWCaX1xqKi1v2ezsEG3zHe/XrewjrrIwRLZJ5pUkADejVulGC/U8gcKuOMH3ZtUsvzx8V7e+zV3VanUaKiL0IJb95nePZPnLkWD4UV15OKlXI+3RHrHo1HKj/qcyo27pMYsmBYG1L7+9JGDMHSVD0nvvnZsSv7fgRjJ8oBEu9uFm3wirqMlDwY4zYG8JOqpXrXiv5P3hVr8g55pjK1TBb0euzvx4q++Qddt8uikIPw6ILXuD6C2yDrMVwfsJgUdlGYIuXwh1xOdbPT3e+8bHm9jdL1QR0b9bxVImsNhuxWe5YJqafeWZ/W49erJ/9/Ip/WIqZqTHQJ2f35F86yLVosgB4TiAlhIpgTxh1VRVmrWflhoNM46adAOcuNYv5fZ97UfH7Xt4dPwvb4zoVfJTJtbb6Knr1Td0PKPO/icIPqJ/bNkH98aW7RnYrXwFqdB3ZK01gk9GRfkHifUeQPYrFziCqxrGOZzdzqMeNSIwrWD8EEm698DbSg8ig1lWYXjaSccmWO1iFipA4wWA+H/YP7bicXrXqsaSkEE9D5SZ7crCI2btv8l6fdBqZ6Gagwf8Rvba35cs12fT+5SsTehdXAVXcHXMXnFn5wXLAq6g6O9ehNE5oNq/W1WFrMm3tBxZu9Vvwpotvm+s2+o7RgilGXA1QaZpbMoCQYCVKb5bKdzt421+g9dtC+gDgONVveY9xjRvq6DRAV2Cs86A4ifgfL2iiCdVxhwDhZKuyf23HqUZyb32Pznq9l/yhvfaX9IYgyYiK3c8A/65lSmzaysd+caqmPCsnKDa8I3sMg5gEALoWBBgp85H7mN/w5iyiBRVC5LCHEpxtii6zXYt70oWbWJ6zDabctjlYRJZ5Fx4O6Fh1IBO+4/1iz64qV/ng6Wysf1jy1ciFz8LprgJLp4d2PVgvQ0cWf56UMTC3L4R2bkvhy9aNih8Ue7IkKwsj9r3ngFvpgwryN2lG5Gd85yw2zYjwqZaKSYenSOycl6V6TcaMVBwA0nnI0IAk6CpJttP3M6nqlrNWwNiKvJVFf6jUy2PkToOCjF4ZcgG9KPN7AHR5e8NiC17666Ykt98Cp0az/t1q/iqP6n3QbdWXtXXKOX7GpskMIKJlTRBjEXB3iettcSAhs8gM5PJdzGBM2lAu0k/jflfIxblSM00DRBJANDPprDXO2bldhUoNjChyZP5bjRiA2LKXiRQaz7e5vMOWcVLtHrN64pOvDCwS+nPsrL33Vq+sX9M+VP9YsuWREY2zum+5NtYFLFgWTeSuOmRWW+GnsszIjt3Snh2zubwhTlp58aDEGhTMBcBPcloVijtFSL5AbmYsOZhriSt3QUTgyhuFhHdYp8QKPN8isCSBYhjCPA3BEHSi8t3jh72HdyAF6MxKAZ0q5jfL+bQ/f1jKx4mw+nhe7tUbLkB6/qbKkVkL48FhX1JEpcpBHu8NkP4vKW+ZI1PR8BYZJgVuXDZg7VpkYtW/JXiT/8INOKCwrSkqQC4AgQcBzhqAWRzANhrCPADyIvD3ZRmsCvWBwvShssB8RDxribp3Shs+kv+TJ4s/nsR+71efLXvlb/AStJH6lQcEULYCeCzP27CtcpTBIYFAB0bDQIZgQHQKSfHhQvuMIY4wlaVuU0Dujjn4Yi4WqdvPp5xVRXNdDM4F6e/bc2wF4E4ac+oUY7dJxoIH9Ja3Leomf6OonEJ1VT8hrzZDVkrqlTHxTmREfNyw8h70dvZqr0fEEIEg5kAaNFqlCygK2r+khCaIx9mCEO4ELcR+CdJ5XJKAm7GTARw/PQ5U+HAnlGDTnVYuKwH5Y3joM4B5A9yvWFwUUKClSTd8d93AsS6orTET2T5WtqRnFwDCQlqbfhGdFnEwpzs8KzcovDs3O1EG8ifG74oZ6rsWOoU6odrXe3T/KOzshwdLkMRi5Y/QB2/AxTxmAxLumXp0mbSrSVkglQkl8u0NJrv/rF95FCHdJK0Pk+L83U705K/cgbjYQLfShPpysjs3Nu4gBSBOMHBAyGC2j5QYWw1SetzBmH5ievFvUUjEyRP0rak4IU4wlXtOMoviJrUzWjEByBCR0KwM9Ht5E9EgS8xjjvCF+V+H7Uo56J//9GYrYxYvHKgCZwrO2QvaxeSlechOH8VEJEz1lpaqmQILbPaNJXh2Tn/m9MEuAAyf6prYWF5yUuyPpGLc/sLgf3QZn9Chs3M0AsEuloV64cksvOBicetZvxICKgBhHZE74AQswvSkl6W/9i1e8SIs+rc3VM3x67xCN495vSAkfyaErGispKBQiNupUpPBQFm5HwTzVkmCiOS8cEFrqGOXdUqL89AcRe9w2nRTkuC56Pmr3Cor9pMJIVaGhy9asMXczssWNpGcHsuvcxFA6yFAS3TKZ8fEShcdY8ICJESlowAWgR8nsB9KGJBTh9KH0gEKGATgc8js5cPFiosRcYm7hz7cIkjjWNvAg+1qu5ZkupTRQdLFhdPSDzJNJo4AnQKAg8vTE9+gfL+RiK/S0gwSVVNaU3yZrJTikYmbeby70cQnEDVJVgtzJc6ZJg0MKhVSPR396NW+bNy5D3/jlqyIoRiNoJgg3VKNRksFDpzm8F5EXKxijpR8nDEdiIDxuFxPARNZcpcBHRsDggU/SjvKEqKo8Elt369QKpJraUAAApgSURBVMAMqssykjK52U/TIS4RDD4D5BspH3AQcyKyc/YJwd8FBu8UpiQuk/GSBGMSYD2h9gjn/GnZVhlfMGroVgL01YL0h/bK8M1ITDYqbM4KN2TQl/wckVfLUV2YmrQq0kN/K3XqDIoHOaeFZ6+MkP5aav/GG27crr6PAN4CcDips7O/g9Bx8YrWAmGYEOIbQBSyDEnvdLsJdlMHO94bnr18CCL0IPDojBZAcHgcAZ84DqYfENEGyNqiwNUE1kgyYAYRuKOJdlNdllpMJ/qDwHnE10pxjN7xgijVT6Lw2dtiOvI2MS2TEciUCSCoRjLwByAm26i4WBwdT36mGKy1flhNlh8B/Cx1yNuUhoj8LnIdd1x+vkZj05F0YJRA9igqXHQ6829SMgOp0akIpD4ZcywTpFpGDqOJSasI39C7IxbnNSe+/0KEp4HBHlkGEH4s8NRnext1OqqETsi5UKuZDohCUlF6UhZReGHqiNTiCRMshemJ4w1g8ihKTw6iZcgTRc8lWB18zjy0huZdqKACAo5QXf4WtWTVrWeSbnqHyRbu+eQTIwh0HLvJ8G+IQbaMw9q1HQWqdh+YQYAMpuVAPoG4FexiM9dgCiWBQ1rP/NESdSz1KYAJDcMBgY7xAGhnZyVw0ybCq6AgLXkhASi37zhZr4/KZYTdw8mNCjHSIq8UPDz0gORZF5GWsNWVpgjxDCD7J733RZlHqPY6l08y/WYiB7CwerWKCI49XTOdAFzYQMaZ49iL5kC59QZRtPajeY72lwUZWcoUjrgUEHW0tO9BZZFx/u/agUIWrvcttFRBwOcQxEOAUEF+TwFYalfsiZQfUAhPMtLe35mW/JUM623KSQR4n9nYqzJ8JRS5KKcjDbpuYDuxVACvApoT6EX/vRJeTbHMaWCp5iQ1+8gBnRUdpxnSX0s0MzlGOuXZIVWoCrgEETXAcBZy/iz5yQgRJxlC/4isXLkV14uBPZ7y1zAGcVaL8hYg/kjSmavqeCSo2NNqPn5v7W4OIptms1hH175vW3rCCVqCDN45dnid/xNXm7cuVwj2EIH5VlFVlRGBjQTETwpSR+yABlyRi1b6RM7L6diAItcx66VfxWqTEblje0xl+FtgQSSAgO3e5YHbULUuRIYdBAgjqiKAQO9gFMZhQPurZ3iFAmP370wfSUYOXwWArsCgF50YTQO6do8YcaRwTOI3co6koOMuSEv8T/GEhx1awRHRCA+q318EU76P8A/7F9U9DDWa9Fq2EYtXdJN+uUYPz37TYRDGZWZqaMk0gJZuPYEucrsLob4j9IobBZvcfRZYqnklEcAFM1bY7OXuAuA+mhcXVPkdHC5Q3EJa7QACOhOoDxODR0vS008UpiVOt2u0rZzAGFiYMnyz5OXEzROpU1PpNL/HrjHJBTLuehFyqETB3yCpvV+geue5c7XganqPV/IMHK2bGCr+sk5V/mHTAUgXIQ6IWJzb1wCeO4FjcW1bZJ6mRITL6eoKZA5gCbjzRqiTQaSjgFLwcHqTdm/us6k8HhE0BJgZSN0VpCed/emAPaOGlm0jkE9zBCC/sTA9aXFDVWBt+Ya67d9Y5d8xK9exuUHz6ddIINFA68xQdzh8UU5a5KJch1WPAgpOulojaxTFCByGOt7DRQQHJnfezFwFZVv6QCPtkDg+EeJIb2KPs8Ai4E+y7qgoZ5cMnRcsC+BCPAkIv5qPHTP4tAt48KcxIw4qCH/hOtapaHTiclnmRiFkZp0GFI/wvDwdBxzGgTvLwSXA/gqqbKNQ+RPh0/N0iPg9CNF938iRZtJEevIjKuxzZKJKCKxEEI6zXRRsVRypaGiC11lgSV2RAQSgqNwu29Fh7jIvVcEPUR5IC75FqtsN8fGONPn7hrtGDnccxMu8vxeFzZ6t77ho+a3h2bnD5TrZDFBB7ZhUNGSIDQHWUONOb3yAkgcIY4Gxoxp/SyRzEv8lMDs56m2H/R3m5TQvSBm2EIB9Awy3FqUlzZFpBWmJazZkZjraLMNNiajtp6trUM17aO48ZnTB4qis5VGKDv9PAHal0TunKH3E06dzXftndFaWtq63dCFVG569LCNq8YreMo9e7zkDAeKQKSfNaJjmkEAUboAkawy+IunrDnTRXJtIkvk2ID+uIr/VcezG4F1KgsIxyU/uHk+b/1SGdri+ccyp5JdpTZnOAutQWQwfdKrmd6ootgFgOAh4sSA1aSJcw0tuS0YuWuaQHgLV2YzOi2tf15FOliKyl8+IWLLc8fvxVtX+MoB2veDCYbkjw22Mww+FKcNoH5kFy3Io2JF2WStbsONiCwL+NSprZQe02aYwVbS0mJSphWkj5st8hWnJn0r3ZiV2bsN2pSZ9TlI6DoUooXkoiQyfx+ToPzdPY/sNjNEGEZsq+crBxbloLv1RpDUYxzit1uVlYecvkOokmwdzUKgTAPjECFqy2DXK91zwKbQ0GUbSuF+WA85znAx2tuPR5JqCtKT+O9OH7S4Y9/CBgtHJ78k9cEeeP8DjPGBle52wY9/C9OSOBanXxzDaPnLkcZIs/8js5bMjFi5fSgMqUKpcFZiHAFG6feTg4xygJGzO0hZMnh4j7BEq/ox2le/+9e/7kTGzYKyk8GDJs7L+BODWHcnJDgtfhq+YmnjB3wC7LT1GrmTFlbQrLjNfE7loZafasmFk3ETNX+EpwxFZOZMjsnNfjszKHSPD55EQBxjyVwtHJ45kiLPtdns3KNNsBoHxspyGDsuLM0YeLijd+7EAtl4BkVkwOnkrZNJqlcG3u1KGf08nRhz+vM72wG+APZtyBZ7DAeVeAmyv0AI/jNRjd73eY61Q+G2dFi1vBci6IOJmjmIkLUdcz2VPiHzPkeZ0ikTBvlUZeBY9l2D1bt9qiMLY6oK0xFGOKSEzkxelDd++Y8z/JJIMnhccaVT2z/t/PXBVwEYsXBIenp3zUMSCZYs6LcoJtjGTApzZLMZjBzQcfhGIPxfQBoawYQ2AaKdy8TMw5UU4ZnbMo7XVYFrNOhD8gAzLObEoNWmp9G+g5dWO1MTSP4GTvdEwuiiwXZYsaRmxMCeb1GBWeFZubqcXc1wk2/CFy++IXJTzUtSi3JEyLFBzJ4JwBlReJaMnhTb1y2i3Zg/Tt3CTUoUIDut1J23mI8AqBcVDZJh1LiovKZXla6mAjuau1+5U7TtvdveiwFrt2mc5qC8Wpienk8EyE3wAhuTlKUyBdDtny2jLLbFD9rJ2ZLRsRkK3cHTiLsGwjaOzhLJRg/ZZ0bQeRQFfUxwSQUFa0usFackTClMTp/05H8oeubZ0UWBJbQb6VLRx7NoUpCbv0ppMp7cZueioMNGF5s3ZyFBn0ti2c2SdqYpCAMjjOihMGf6uqmif2ZaebicgaTcHKIly/Hlf1x64KLBC4PYqv/2OTxfKrUUzM7wpPyYjQCwhVRrDOBtkM9oPyZ0erao+K2tclJr8snTlfCgPA8j/J6DUCb/XfVFgdTr7awJxYuSCnJeYjmUJu3hJVpBU86t6YZpakJ40qvb89L90KCDT/qQbqwf+HwAA//9GHJRFAAAABklEQVQDAEC6OlSsEAMBAAAAAElFTkSuQmCC"/>
        <xdr:cNvSpPr>
          <a:spLocks noChangeAspect="1" noChangeArrowheads="1"/>
        </xdr:cNvSpPr>
      </xdr:nvSpPr>
      <xdr:spPr bwMode="auto">
        <a:xfrm>
          <a:off x="16535400" y="381000"/>
          <a:ext cx="1276350" cy="10096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2</xdr:row>
      <xdr:rowOff>0</xdr:rowOff>
    </xdr:from>
    <xdr:to>
      <xdr:col>14</xdr:col>
      <xdr:colOff>609600</xdr:colOff>
      <xdr:row>3</xdr:row>
      <xdr:rowOff>638174</xdr:rowOff>
    </xdr:to>
    <xdr:pic>
      <xdr:nvPicPr>
        <xdr:cNvPr id="3" name="Picture 7" descr="W:\DG\AffGen\Coopérat° Hosp (CHT 44, ICO....)\CHT 44\11- Projet GHT\LOGOS\CH CHATEAUBRIANT-NOZAY-POUANCE - LOGO CH CNP 3 - Dern version.jpg"/>
        <xdr:cNvPicPr>
          <a:picLocks noChangeAspect="1" noChangeArrowheads="1"/>
        </xdr:cNvPicPr>
      </xdr:nvPicPr>
      <xdr:blipFill rotWithShape="1">
        <a:blip xmlns:r="http://schemas.openxmlformats.org/officeDocument/2006/relationships" r:embed="rId1"/>
        <a:stretch/>
      </xdr:blipFill>
      <xdr:spPr bwMode="auto">
        <a:xfrm>
          <a:off x="16535400" y="381000"/>
          <a:ext cx="1371600" cy="1209674"/>
        </a:xfrm>
        <a:prstGeom prst="rect">
          <a:avLst/>
        </a:prstGeom>
        <a:noFill/>
        <a:ln>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12</xdr:col>
      <xdr:colOff>0</xdr:colOff>
      <xdr:row>2</xdr:row>
      <xdr:rowOff>0</xdr:rowOff>
    </xdr:from>
    <xdr:to>
      <xdr:col>13</xdr:col>
      <xdr:colOff>514350</xdr:colOff>
      <xdr:row>5</xdr:row>
      <xdr:rowOff>57150</xdr:rowOff>
    </xdr:to>
    <xdr:sp macro="" textlink="">
      <xdr:nvSpPr>
        <xdr:cNvPr id="2" name="AutoShape 1" descr="data:image/png;base64,iVBORw0KGgoAAAANSUhEUgAAAHYAAABfCAYAAAA9BDPvAAAQAElEQVR4AexdCVxXxfY/Z+5v4ccqoqyCsrixaApo9tTANnPJZy/pqYCZLG64tmdJz57v2Z47aJrgUli9FrVd7J+VuZRPAbWQTBEQ3IXffmf+Z36KT00UFE2s+7nnzn7uzHznnDkz81sYNMErfuLj9wSlZfzknTKOe6eO596jJ/7qO37KOwFTnhwT+vzLgU2wSY1e5SYH7PDHprc6YDW9bUZs69omBD0jOqFnh/Agl1at/6ZxdplvrDr0i8/4RzYEPfnciOisLOdG77EmwrDJAVupWh48YVM9PNq2B2c/f9C6uRG5g6GlN7gFh4JXpy6KZ/uOtzOd/s2y3fv2+z8y7d+hL88LbCJ4NFo1mxywWhTFBldXofdsXmcnaJydwTWoNXhFRHm5+Pg+bqk89LP/1KcWhb0wO7TOQjdZQpMDdt1Lsz4IatasHwLMQ1BXAYh3BcCHKOATEGID4fMN0WYhYIdA3E0DYG+zth0q3Vq1HmQ+cvS7oMeeXtDulQUBlOemvpscsBKNjZlPfrJz1NDxO0clDisYNeyBwlFDB+1MGXpvQcqw+IJRQ3sSdS9MGdqZ4jsWpAwLIwraMzndu3RWpvf+F/455qcpYw5KPjczNRlg75mc2Tx43NTWbcZOuiVk/OSYAHL9xk7q6Df16dYBM2d6kbSSEN/MUDWsbTcUsEOGDFFiJz8R0m7sxAeD0sfPbJWa8b5/6rgi35Sxxh9OVh6uNpv21VisP54yWbZYybVbrEX248f2WfeWVnmnZViJDvqkZ2zxTpv4ju+YSS/6ZTySGjj16d5hM2e2/L2AH5IHyvS8cF1eQbgua2u0NlPAdenz6/KSS4213o88EtxhzKS0NmkT8r5p5rP/15Mn9x6z2N4y2fmTFsEHqUzpCDq9QXFyQkWvV1FRKkFhBUKjfIkaXMG02rmosOcQlekaZLMJwPdR2Lczmw3BZOlmP3Y8w/hrxdutxkz5vNXYKbkBEx57ptWj0/pG/Wu+56XqdZk0R/LsdWH6uV+EtJu/vm3/uevbTpi7PuzleV+G5c1ZH/LV3PWhhUQHe3uFVbXwshyprDQftZ08fqRFfljVnPVh+ynPj7PXh308d33ownnrwybP/aLtXXO/6ODlYNwIj98DWPzL5Mcj2o2dlBmUmrFjzzFj8VG7mmV1NgzRtPT2d20TrLq377DPK6rT2pbRsS97dY0e3aJT17u9unRpG9C5g3tl1mzfquy5UYez5txZmTUv8dDC1zMqs+c+dyj79ZllWa/POpQ995+HFs17vmzxvEfKF89JLV8yb0hZ1uw+pQtfvbNH1YGH2jLrHJdqc5m56sBfoqbNuLPnq/NDqB/rVONkhOGr+W2azV3ftvu8/LYPzVsfOmvu+rAPCJDdGgM/wRTcA8jXIIjXickUgTAEgfUGwHAif0TwRERXAOZCYTcAaI4AgQjsFur8vgCYLgBeASY+E8x+aM6XYTsJ9FfmfB4Wl5kPGrjCi3hfYckGFruH5siosZPHh6RnbN1bXbOzxskwXQkIiHLvGH68RZfojzzDI59wDw6Od/Hyb7n3sQnBuyeNHlA05qFHitJHZBWMTvq8MCWpeFt6uhEQqR8a+PIz2VevXq1ueO2143sWvLTj51f+tWbn8898sXHy2BJKdvCclx/u+vr60OjFX7UZsWxj6xeXb2z98cpvA/f569Ujfs6mTQHONQsCXY2jWrvUdG7jalRbu9bsCnQxbQpyMW5t41a9I8ilujjQxVjp72I0eRss4Km3govWDlrG6RWXvwlwBREiEdhkVCDfS4SVzPmy7fOz88NaQQOvaw7s3VOf7NBh7KSFRcajvx5zdZ3DgkO7enaJLvXoEP6Sc6tWPd3dtL5FYx+6rzAtaVZBatKGnWOHH2tgGxqeXQAu+LJdwLKvgwas+i7wqdWbApe9/W2rNT76k++2cTFN9nO2hrfQWUs9DZalnlpbcjOdGqHT8JYe3jrPH9aVew/sXt5mQLfyiP6xh7oM7FbWg/yx/WMrOg/sXtH2vm5lvieMuubuWpO/u0a9zVtvHtnKxfQKAb6xhZPZ7KKxAwFYrzpTvkAax08jh59nrw+bP+ez9v71KkiZrhmw90x+PKLjuMl5ewQU2AKC0t1u6erqEdZ2s76516DIFi7BRWlJjxamJH5DUmijelzTO29riMc7m4MiVm0M7JX3XeB9eZsCR/g61/ylhcZS5ak1LS3sfmDkg7eVDnjgttJ7BnUvS+wfW/Z4/27lr/ePrsjr163iq3tiynYPjCk7HB+8z5yZCZcUP5I4MTJ+n7lvzOHygd0Pfte/W8Wb/WPLpxLfXi467tXS2TyApP7N5nrrqXpLMoITATUGFfvueV+ETs3Mj7usiqb8jdunQ558smWnjCnZxQaXH3nbDkNcO4Qr+pYt7UzDJhY2c7qNJPPD1QkJauO+9TLcokuqH+i2v3BozwNfJ/Q48CHRm4N7HMzr3+PQ9xKATLw0WBdylxauVI80596y4KvQPnO/DB08d0NY0rz8sFFkCI2l+TdtnmM+bnv/7C/a9Xrt85AgGhBsYEyZcUBMxVqS6pEGZxYU6GJ+vKWT5Uh9AQZEN8HwpZZwYP28r0IvuU3aiMAK7P3oU8lFeo9dtvYRqU5tgrUa2tqz11QDoHiiIDV5NlxvQOH0lYBw1QNJSsmyr9v8O2tDSGllpaVGEWK/gvxHcr/Ua8R7TqjmOCnqYr2iztMrIovSliLydxnj/6dR2L4WvcOq5ua3fY+s5oES5MFd9h3vF1v2grNO7RDgYl4t52NSvacrfJmnENhLqLhlzvrQv9SVtVGAHT59uvvtM19dfqR1yDLwD/BiOh0IweFkyV6oKS0F0Kgr6qrAjRgfl5np1CVjanjY6AkJrdMzZoQ++88XMuM32Ef02vdEazdrXGt343Mh7tW72rjWQJCrEWj+hFYuJghwNjlcGZZpwW41IF0/ZzO662zNGfDBAuFDr96hy4UABLpIig9vXVv2d0+ddZY/8ai39AL4gIDP5q4P6UdsfnOz38Q0MGJIXp6y2ztw8eEWLYfSevNs6epf94G5qhLsJiPwGhFzNuFG8QiBcZMmNYscPzkmZHTG8MDUjBmtUset9k8dV7irtOpYqdFUeMJmf9toV6eZa4yTOy3I8ZZV7xtdWjwwpvz5vtGHIgEwmnN4GQBo9NLzglsip2ECpMHk7WRxDAKSakIUh879Iuz22uwkwXzz2oqndIyv9Xc2g0FTPwWDiM4g2Dtz8sPiannVulcHLHXOruOWeWatfggxlO0gh24hwHLkKHkAVIsFThbvWRz2wuyzDXEkXPLROIlxmZma2LGP+nYcM+XWNumThhJ40wJSxy31H5XxtV/q+LJdp6xHD5ksW07Z1OVmrk6zMc0D4OIWrvf2dnLx/985ga36lMbGRTyccyGC6BtT/gMZV4+cLKlogyjuICF8Aziv06rXoAC5DJJsaDlzHr/MTJrnBZvGKI+PwUyDQZXZLk8IBir53vz17dufm/mqgI1YtPwxAZB+LkOHn1qtcXF2eOXDduqUz8mff1rvl/Fovv+kx8e1euYfUXH5+Ze17GTZuihOqkvaO26XMblb0OiJA4LSJqQFpEz4R0Da+CX+qeM/800Zt3t3adXRXy01ZYet5u9q7NaVZq7OsHLxENcpPZm7u6/exxfd2gRDs47hQGtpaNE1GjzDI8CtTQi4tAoEVE5XUdjtYDlx5C6o40pIAPWe6EPr740pT3G36wIY4v0cgU6dhPnCIiSVoCUppoHgcmFav9iDO0gmTkgJaUng1l9ywZMLdXXet60MtTyvGNiorOVRAOIftYwudN1DwkDrShsuZxIE58xurIkjkOdayip2FK18z+idOr7YO2X8Vy3TJ3xI7pveqeMWeqdkzJfUImX8gpYpYxcTSO95jxq7ruWocetJygrI/wuBZiw6UGkspb3jY0bL9yab7SOTas+yCvszVpWPtAPcRdNCe8Xd3c3J2wddA1uDR9t20DyqM7SM7Q5eXaKhWYdwAjAYDD6+oHP3AGkXAMouPVNh8uvc3c8EANTq6j6QmcnORtThue22UtPd0eX/6Rdd8YD5lMUPEB6mufBLAoyqdbqQwrjqodg+Ph3633PDBmCUX5ExsiZSfcuBIMOXJYSoQ2bdP2vzsVpPQ10O/GkA1EEdFyMDyjMikjqwo+PTDYqTEwB1Fpy5BFe1BHaoELw32O0DyR0huEgXQh0jCQUfTR0yysbJ4AC4lwZRvJ3zCFCUNqDXGzRubkhrYnD29QN5qO4e1pakLZJA6wotomPB65Yu9G4CLzgEnP39QebVkJWOrP5N1nl4nKktgM1YE9zZPzjsbEQ9PIPjjx/vG12xtG9sxZ1CVYLJopxManMGrWF7Jfbe/+WFLEwuvn8hQM9Kg1TLUnWf020XFjk/LDBj/hfBnWRk/Vspc5+hNkuXOgnAAWeCl3AQdB7NwC0kFLw6dwHa+4XmnTo7OlwC4Uad7ta6jQMYCY4kN1KNMr9M92jXgcCKcEiaVJVS2iQPycszPNIhha5UXn5ExsmrBWjd3EDR6aEh4F2i8o6616bbq2vAarHdWRtuqNvv1oOlfWMPvda3W8Wz99PGxYXl8/JAEYi/0YBaxoEGwoXZLxpGRA0XygyZyOSjoeQmdHJz26Wh5VBRQGNwpg7zAAmEwdsHDCRxEphakqrR0NLbka739CSw3EFKmtQADsAQG/raK84vtYyi1zvKk0YBy/Gjdc6zjkxX8XAO9pOg9r4YC3etDXTKJTe8zhYTCvSflx8adkXAClU93dqz7G5ez/nq2BQXl5l52qKCxrny80Gzbqv/izRcn7wUR1rnXir5bBrxkUPgwSsC1m4RlcSpfkOIMjblW0dTSW397adONjsSGBxbG75a9+NtrToZXf2+EkI8QrwIE3rWcTvT2lZL1nQdyedFo8A7rwjY3eOSj1Jlis/jdpMGtG7uUGv02U0msJ40XvE8C2cuCejaLX45Kle3UdRtRPW65UbHpTPWpoqoKwKWGkq2EzSpbcLaJjfUZVqtY46vLWc5fvyK5tlPN/sHfvS9//h1W3y/VVV1O/FLIhFtkFqXu1ZUrh43el0ZsMQamXWuEHCIvNfs1qIdkNY81+wF9WR8njo2GmNDsvI8LlWU+gXX/uDX+qMtvg+s2+Lz6tqtftvtKH5hTMwhiehB9h9heikOF0/Tydnz4km/ib1iYAtTUo5S4VGkktXfcG2kiPsCVkNKyCwY3nouDA5YBvf4vgu9Wn4CMc03QoT7DxDqugsCDPvBS18Jbppq2tGxAUPe6INB5/4/HO3Vp5w84Vh8Vn67FgvyQyPf2xTUk4yfv5Jqnbxms//8NZv98gnIQ8IOvzDA1QLYJBqbnalLFKKruhmKepYXh1k9c140W0F60lqmsDQB1IyL5ri6yP3GMNAwC7hrj4CvYR+EuBZApMf3ENv8S+jt/RHc7ZsH9wUshYTABZDYvMrw9wAAEABJREFU5mUaBDOJZsHI4JchsfVs+HtQFvyt1RLKkwv9/d6Gvr7vwJ0+/4E+3h/A7S0/dlBvGig9W3wBPVt87gjL+DjvNdDH533i/56j3AMdPoDUvltg4qDv4KnBn8DE8FnvNncyVtGJzk69YvuaBvd/qKWv0DbhGJLGOBLHluSSQ7G/y407rgpYWeeClMQlTOBfaVQekeHGpOLqduBE6keekMjRivVgrqAV9EoNuGmPgaeuArydDpBUl0CQy24Idi2Etm47oL37dgj32OygCBooUc2+gahm3xJ9D509N0FXz80Q3Xwb0Q/Q1eu/ENNyF9za+iB08auAUM8T4OVkYtJKlXWqR5UaLYtKG9D1Yobw2VUDK18kJdeusXZCxNUU5kSNch+zegCgFwS6GKG1qxHaOM43jY7jr0AXEwQQ+dMZKJ13gi8dd8lTER+DBbzrIB+DmSTfDDK/LCfLB57hLc9O5dkqSaGDV0s6ZpOH325aOw0uFZR6q0G4ZpeFX16bk/awAVffahRgZUv2jBpVVpCamEBS1Yv2fD+lfdH6TgiyeJ2060TH89KQOlh2soZx0BHpSaKltWhQVJBS5Kyx05HXxcmZ1oIGIplflpPlNUzA9Za88xrUgIDJXg9gOb41/o5ffm00YGvrV5CW9G3R6OS+AjVRQsXZZCFeleW860R4Les/tMsFQs1lgCVprWZMfUZ2VKMDK5lKKkobVlg0JnEieOqDEOFuiptL83CDNzUOmPzhlK0ZFb8B7t+xCidtGpDgXrIKiI9LaZV5rhmwkrmkooQEa0Fq0ueFaUkZhWmJ7VTVHkzrkRFkSS8klb2NwDbLfHWRbMzukx3qSv5DxNtJWk9YtZdsK633V42PL15Qm+maA1v7IodLE+TuMSP3FaYm5RSlJY8hlR1jsXg1YwLpDFEMpenzOUCxEjluovPXcpqkbbLcH10dHzbrLymtAvj/aWpMKaQZqctkjwFcX2BPv/O8Z/GEfpad6Yk7C9OS3yLrOrMwNXl4wejEHgR+gMZJeJKhFHLY6kXHWcJ0XsE/SOCYVQuXNJoQvtOpcF/6wDLjuV3yuwN7bmXO85N070hOrtmRmvzLl0lTvgbA9fAHu07RvHrcoquz1RzgEwTd3el3lZy4MBO7MOIGDn90A9et0atWTaAeIRVcF2Ma93P17h73jYsvqr5YniYDrGqBj2npRIP0Ys24ueKkoVRFoJ6dMM9rnjilMEgeF783Iz1mm8MGOS/5TKDJAHtfz/L9ZFBtP1Pvm9KRQEpD6Wgd6pdWEZt0WhEzJq4493Id0GSAlQ1BZDetOrZxBuVGA63ZL3ZEy2toUD8WqQT2SutV8pPsi8vRDQXs5SpL2383JbDSSCojUC3qBXAIELSE+UAo2qjxffa+GB+/wX65PqpNv4BTbfSN6d7dtfxHEPzgjVm7htfKTlJaYXICqX651MPnsGAI/0WAvuPii/+acfueX85Jqpe3SQFLo5cTra1Xy27gTGQEwnGrDkprDBdZo4q90jiqjCvuOu6O4s+utBlNCljZSFXAGuk2VZLLmFKjMxyzaOFcIUUBxXR2M6rqsD5cGkeZCFe1AmhywAJT5PdgyJhoWtAa6WTmIEmoXMbYOSnZM9Un3w86FEOrWKuOY/oUL3kuoch6JumqnCYH7MCYMiMtzpvMLlSNXQPSMDpEc6mV5lQHWsLxUaIPtUz0GRtfHJMWv/ct+cVqR1ojPZocsLLdQuANrY6lij1l0zrm0EqTHs6xdivJKJrlrFPaj+9TPCg9bm8+2Qwyu2xWo1KTBJZxto4mKLVRe6IRmMnjtWO0uXCg2pksXR3ItSmQdBKYn2oZJHAzBJGEPvFwr59KGuF1l2TRJIGV31yjYf7jJVt2HRNNqgKVpGpLCdDjdBqjCgQmxC4Ng6e0ehFKYPZNjytePaFfsQWuwXUxlk0S2NMNEb/rZoU0gCSIpTXOUGF0cnxshfYT9jNFvKTVQPTYPnsjRscV/yu9ZwlthZ6u8fV8NllgNez6z7OcJFEuVySQBwhQqXbtHPZpEF5zAtHT+/DekLG37300vXfxD4A0WVxPJC94F7sgfN2DH+xu4ZaZ2fAD/3uiy38UQlz011oasxGk8h3SKI2g/QRmlUkvzCorUJiYadDx2LHxe0NHxxdPTumz9xv5WxSN+e6r4XVdgc37tpVhzRafSAmmrPSazX5pmmrtjO4DfJNkuCEkrUnEayO1UjLlMsUBJs2bBKbJZGefaVBMdAVL23F99kaNidv79KieJVsRr24joSFtbkjeaw7s2m99omSFPtji38VFa1/KQIlTTioL1mz2v42sxSBV5R9+H11x2WMoyeNCYtB486xKavYUHW7L9eYBuZFg1P1co7J5Go0Y6KQ74TO2T8k96XF7Zz90x4G9F9bjRgyzxqqU/Gb2xz8E3CEE4Edb/B9bu9V/6botvrOFlq36aKu/swbEJJWLJznntKGtSHM/zdBC/7xGw0Jjtvq/Jb9m2NC62JFtEBwu+gmCy/ESlEGuL6UBJDcQSqsNFUctmrdtKqQanNTgcXfsbTc+vmR8Wq+SNaN6Hj5F2ZvUfUXA5glQ1m3z6fPRZv+B+b+0cfpku2+E0dlvo7AL549/8OmOguv7x5SN7BdbMYFesIrZVCm13hqmDGEgTC5a3SsIYslXy/ZZmZPyLnLxvg2hS0N7zrELBfBlfctJqZTGj9zWO1hjqDhUo3+nWtVmIMeoFof3thob/8vf0+N/WTyyx7599eV5o+ajfgf4fGuIx5qtviPWbvGdTvNe4qf/9XGprXBeQbhOfgObpK6FjJMS6bTV703OlWCaX1xqKi1v2ezsEG3zHe/XrewjrrIwRLZJ5pUkADejVulGC/U8gcKuOMH3ZtUsvzx8V7e+zV3VanUaKiL0IJb95nePZPnLkWD4UV15OKlXI+3RHrHo1HKj/qcyo27pMYsmBYG1L7+9JGDMHSVD0nvvnZsSv7fgRjJ8oBEu9uFm3wirqMlDwY4zYG8JOqpXrXiv5P3hVr8g55pjK1TBb0euzvx4q++Qddt8uikIPw6ILXuD6C2yDrMVwfsJgUdlGYIuXwh1xOdbPT3e+8bHm9jdL1QR0b9bxVImsNhuxWe5YJqafeWZ/W49erJ/9/Ip/WIqZqTHQJ2f35F86yLVosgB4TiAlhIpgTxh1VRVmrWflhoNM46adAOcuNYv5fZ97UfH7Xt4dPwvb4zoVfJTJtbb6Knr1Td0PKPO/icIPqJ/bNkH98aW7RnYrXwFqdB3ZK01gk9GRfkHifUeQPYrFziCqxrGOZzdzqMeNSIwrWD8EEm698DbSg8ig1lWYXjaSccmWO1iFipA4wWA+H/YP7bicXrXqsaSkEE9D5SZ7crCI2btv8l6fdBqZ6Gagwf8Rvba35cs12fT+5SsTehdXAVXcHXMXnFn5wXLAq6g6O9ehNE5oNq/W1WFrMm3tBxZu9Vvwpotvm+s2+o7RgilGXA1QaZpbMoCQYCVKb5bKdzt421+g9dtC+gDgONVveY9xjRvq6DRAV2Cs86A4ifgfL2iiCdVxhwDhZKuyf23HqUZyb32Pznq9l/yhvfaX9IYgyYiK3c8A/65lSmzaysd+caqmPCsnKDa8I3sMg5gEALoWBBgp85H7mN/w5iyiBRVC5LCHEpxtii6zXYt70oWbWJ6zDabctjlYRJZ5Fx4O6Fh1IBO+4/1iz64qV/ng6Wysf1jy1ciFz8LprgJLp4d2PVgvQ0cWf56UMTC3L4R2bkvhy9aNih8Ue7IkKwsj9r3ngFvpgwryN2lG5Gd85yw2zYjwqZaKSYenSOycl6V6TcaMVBwA0nnI0IAk6CpJttP3M6nqlrNWwNiKvJVFf6jUy2PkToOCjF4ZcgG9KPN7AHR5e8NiC17666Ykt98Cp0az/t1q/iqP6n3QbdWXtXXKOX7GpskMIKJlTRBjEXB3iettcSAhs8gM5PJdzGBM2lAu0k/jflfIxblSM00DRBJANDPprDXO2bldhUoNjChyZP5bjRiA2LKXiRQaz7e5vMOWcVLtHrN64pOvDCwS+nPsrL33Vq+sX9M+VP9YsuWREY2zum+5NtYFLFgWTeSuOmRWW+GnsszIjt3Snh2zubwhTlp58aDEGhTMBcBPcloVijtFSL5AbmYsOZhriSt3QUTgyhuFhHdYp8QKPN8isCSBYhjCPA3BEHSi8t3jh72HdyAF6MxKAZ0q5jfL+bQ/f1jKx4mw+nhe7tUbLkB6/qbKkVkL48FhX1JEpcpBHu8NkP4vKW+ZI1PR8BYZJgVuXDZg7VpkYtW/JXiT/8INOKCwrSkqQC4AgQcBzhqAWRzANhrCPADyIvD3ZRmsCvWBwvShssB8RDxribp3Shs+kv+TJ4s/nsR+71efLXvlb/AStJH6lQcEULYCeCzP27CtcpTBIYFAB0bDQIZgQHQKSfHhQvuMIY4wlaVuU0Dujjn4Yi4WqdvPp5xVRXNdDM4F6e/bc2wF4E4ac+oUY7dJxoIH9Ja3Leomf6OonEJ1VT8hrzZDVkrqlTHxTmREfNyw8h70dvZqr0fEEIEg5kAaNFqlCygK2r+khCaIx9mCEO4ELcR+CdJ5XJKAm7GTARw/PQ5U+HAnlGDTnVYuKwH5Y3joM4B5A9yvWFwUUKClSTd8d93AsS6orTET2T5WtqRnFwDCQlqbfhGdFnEwpzs8KzcovDs3O1EG8ifG74oZ6rsWOoU6odrXe3T/KOzshwdLkMRi5Y/QB2/AxTxmAxLumXp0mbSrSVkglQkl8u0NJrv/rF95FCHdJK0Pk+L83U705K/cgbjYQLfShPpysjs3Nu4gBSBOMHBAyGC2j5QYWw1SetzBmH5ievFvUUjEyRP0rak4IU4wlXtOMoviJrUzWjEByBCR0KwM9Ht5E9EgS8xjjvCF+V+H7Uo56J//9GYrYxYvHKgCZwrO2QvaxeSlechOH8VEJEz1lpaqmQILbPaNJXh2Tn/m9MEuAAyf6prYWF5yUuyPpGLc/sLgf3QZn9Chs3M0AsEuloV64cksvOBicetZvxICKgBhHZE74AQswvSkl6W/9i1e8SIs+rc3VM3x67xCN495vSAkfyaErGispKBQiNupUpPBQFm5HwTzVkmCiOS8cEFrqGOXdUqL89AcRe9w2nRTkuC56Pmr3Cor9pMJIVaGhy9asMXczssWNpGcHsuvcxFA6yFAS3TKZ8fEShcdY8ICJESlowAWgR8nsB9KGJBTh9KH0gEKGATgc8js5cPFiosRcYm7hz7cIkjjWNvAg+1qu5ZkupTRQdLFhdPSDzJNJo4AnQKAg8vTE9+gfL+RiK/S0gwSVVNaU3yZrJTikYmbeby70cQnEDVJVgtzJc6ZJg0MKhVSPR396NW+bNy5D3/jlqyIoRiNoJgg3VKNRksFDpzm8F5EXKxijpR8nDEdiIDxuFxPARNZcpcBHRsDggU/SjvKEqKo8Elt369QKpJraUAAApgSURBVMAMqssykjK52U/TIS4RDD4D5BspH3AQcyKyc/YJwd8FBu8UpiQuk/GSBGMSYD2h9gjn/GnZVhlfMGroVgL01YL0h/bK8M1ITDYqbM4KN2TQl/wckVfLUV2YmrQq0kN/K3XqDIoHOaeFZ6+MkP5aav/GG27crr6PAN4CcDips7O/g9Bx8YrWAmGYEOIbQBSyDEnvdLsJdlMHO94bnr18CCL0IPDojBZAcHgcAZ84DqYfENEGyNqiwNUE1kgyYAYRuKOJdlNdllpMJ/qDwHnE10pxjN7xgijVT6Lw2dtiOvI2MS2TEciUCSCoRjLwByAm26i4WBwdT36mGKy1flhNlh8B/Cx1yNuUhoj8LnIdd1x+vkZj05F0YJRA9igqXHQ6829SMgOp0akIpD4ZcywTpFpGDqOJSasI39C7IxbnNSe+/0KEp4HBHlkGEH4s8NRnext1OqqETsi5UKuZDohCUlF6UhZReGHqiNTiCRMshemJ4w1g8ihKTw6iZcgTRc8lWB18zjy0huZdqKACAo5QXf4WtWTVrWeSbnqHyRbu+eQTIwh0HLvJ8G+IQbaMw9q1HQWqdh+YQYAMpuVAPoG4FexiM9dgCiWBQ1rP/NESdSz1KYAJDcMBgY7xAGhnZyVw0ybCq6AgLXkhASi37zhZr4/KZYTdw8mNCjHSIq8UPDz0gORZF5GWsNWVpgjxDCD7J733RZlHqPY6l08y/WYiB7CwerWKCI49XTOdAFzYQMaZ49iL5kC59QZRtPajeY72lwUZWcoUjrgUEHW0tO9BZZFx/u/agUIWrvcttFRBwOcQxEOAUEF+TwFYalfsiZQfUAhPMtLe35mW/JUM623KSQR4n9nYqzJ8JRS5KKcjDbpuYDuxVACvApoT6EX/vRJeTbHMaWCp5iQ1+8gBnRUdpxnSX0s0MzlGOuXZIVWoCrgEETXAcBZy/iz5yQgRJxlC/4isXLkV14uBPZ7y1zAGcVaL8hYg/kjSmavqeCSo2NNqPn5v7W4OIptms1hH175vW3rCCVqCDN45dnid/xNXm7cuVwj2EIH5VlFVlRGBjQTETwpSR+yABlyRi1b6RM7L6diAItcx66VfxWqTEblje0xl+FtgQSSAgO3e5YHbULUuRIYdBAgjqiKAQO9gFMZhQPurZ3iFAmP370wfSUYOXwWArsCgF50YTQO6do8YcaRwTOI3co6koOMuSEv8T/GEhx1awRHRCA+q318EU76P8A/7F9U9DDWa9Fq2EYtXdJN+uUYPz37TYRDGZWZqaMk0gJZuPYEucrsLob4j9IobBZvcfRZYqnklEcAFM1bY7OXuAuA+mhcXVPkdHC5Q3EJa7QACOhOoDxODR0vS008UpiVOt2u0rZzAGFiYMnyz5OXEzROpU1PpNL/HrjHJBTLuehFyqETB3yCpvV+geue5c7XganqPV/IMHK2bGCr+sk5V/mHTAUgXIQ6IWJzb1wCeO4FjcW1bZJ6mRITL6eoKZA5gCbjzRqiTQaSjgFLwcHqTdm/us6k8HhE0BJgZSN0VpCed/emAPaOGlm0jkE9zBCC/sTA9aXFDVWBt+Ya67d9Y5d8xK9exuUHz6ddIINFA68xQdzh8UU5a5KJch1WPAgpOulojaxTFCByGOt7DRQQHJnfezFwFZVv6QCPtkDg+EeJIb2KPs8Ai4E+y7qgoZ5cMnRcsC+BCPAkIv5qPHTP4tAt48KcxIw4qCH/hOtapaHTiclnmRiFkZp0GFI/wvDwdBxzGgTvLwSXA/gqqbKNQ+RPh0/N0iPg9CNF938iRZtJEevIjKuxzZKJKCKxEEI6zXRRsVRypaGiC11lgSV2RAQSgqNwu29Fh7jIvVcEPUR5IC75FqtsN8fGONPn7hrtGDnccxMu8vxeFzZ6t77ho+a3h2bnD5TrZDFBB7ZhUNGSIDQHWUONOb3yAkgcIY4Gxoxp/SyRzEv8lMDs56m2H/R3m5TQvSBm2EIB9Awy3FqUlzZFpBWmJazZkZjraLMNNiajtp6trUM17aO48ZnTB4qis5VGKDv9PAHal0TunKH3E06dzXftndFaWtq63dCFVG569LCNq8YreMo9e7zkDAeKQKSfNaJjmkEAUboAkawy+IunrDnTRXJtIkvk2ID+uIr/VcezG4F1KgsIxyU/uHk+b/1SGdri+ccyp5JdpTZnOAutQWQwfdKrmd6ootgFgOAh4sSA1aSJcw0tuS0YuWuaQHgLV2YzOi2tf15FOliKyl8+IWLLc8fvxVtX+MoB2veDCYbkjw22Mww+FKcNoH5kFy3Io2JF2WStbsONiCwL+NSprZQe02aYwVbS0mJSphWkj5st8hWnJn0r3ZiV2bsN2pSZ9TlI6DoUooXkoiQyfx+ToPzdPY/sNjNEGEZsq+crBxbloLv1RpDUYxzit1uVlYecvkOokmwdzUKgTAPjECFqy2DXK91zwKbQ0GUbSuF+WA85znAx2tuPR5JqCtKT+O9OH7S4Y9/CBgtHJ78k9cEeeP8DjPGBle52wY9/C9OSOBanXxzDaPnLkcZIs/8js5bMjFi5fSgMqUKpcFZiHAFG6feTg4xygJGzO0hZMnh4j7BEq/ox2le/+9e/7kTGzYKyk8GDJs7L+BODWHcnJDgtfhq+YmnjB3wC7LT1GrmTFlbQrLjNfE7loZafasmFk3ETNX+EpwxFZOZMjsnNfjszKHSPD55EQBxjyVwtHJ45kiLPtdns3KNNsBoHxspyGDsuLM0YeLijd+7EAtl4BkVkwOnkrZNJqlcG3u1KGf08nRhz+vM72wG+APZtyBZ7DAeVeAmyv0AI/jNRjd73eY61Q+G2dFi1vBci6IOJmjmIkLUdcz2VPiHzPkeZ0ikTBvlUZeBY9l2D1bt9qiMLY6oK0xFGOKSEzkxelDd++Y8z/JJIMnhccaVT2z/t/PXBVwEYsXBIenp3zUMSCZYs6LcoJtjGTApzZLMZjBzQcfhGIPxfQBoawYQ2AaKdy8TMw5UU4ZnbMo7XVYFrNOhD8gAzLObEoNWmp9G+g5dWO1MTSP4GTvdEwuiiwXZYsaRmxMCeb1GBWeFZubqcXc1wk2/CFy++IXJTzUtSi3JEyLFBzJ4JwBlReJaMnhTb1y2i3Zg/Tt3CTUoUIDut1J23mI8AqBcVDZJh1LiovKZXla6mAjuau1+5U7TtvdveiwFrt2mc5qC8Wpienk8EyE3wAhuTlKUyBdDtny2jLLbFD9rJ2ZLRsRkK3cHTiLsGwjaOzhLJRg/ZZ0bQeRQFfUxwSQUFa0usFackTClMTp/05H8oeubZ0UWBJbQb6VLRx7NoUpCbv0ppMp7cZueioMNGF5s3ZyFBn0ti2c2SdqYpCAMjjOihMGf6uqmif2ZaebicgaTcHKIly/Hlf1x64KLBC4PYqv/2OTxfKrUUzM7wpPyYjQCwhVRrDOBtkM9oPyZ0erao+K2tclJr8snTlfCgPA8j/J6DUCb/XfVFgdTr7awJxYuSCnJeYjmUJu3hJVpBU86t6YZpakJ40qvb89L90KCDT/qQbqwf+HwAA//9GHJRFAAAABklEQVQDAEC6OlSsEAMBAAAAAElFTkSuQmCC"/>
        <xdr:cNvSpPr>
          <a:spLocks noChangeAspect="1" noChangeArrowheads="1"/>
        </xdr:cNvSpPr>
      </xdr:nvSpPr>
      <xdr:spPr bwMode="auto">
        <a:xfrm>
          <a:off x="16535400" y="381000"/>
          <a:ext cx="1276350" cy="10096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12</xdr:col>
      <xdr:colOff>0</xdr:colOff>
      <xdr:row>2</xdr:row>
      <xdr:rowOff>0</xdr:rowOff>
    </xdr:from>
    <xdr:to>
      <xdr:col>13</xdr:col>
      <xdr:colOff>609600</xdr:colOff>
      <xdr:row>5</xdr:row>
      <xdr:rowOff>257174</xdr:rowOff>
    </xdr:to>
    <xdr:pic>
      <xdr:nvPicPr>
        <xdr:cNvPr id="3" name="Picture 7" descr="W:\DG\AffGen\Coopérat° Hosp (CHT 44, ICO....)\CHT 44\11- Projet GHT\LOGOS\CH CHATEAUBRIANT-NOZAY-POUANCE - LOGO CH CNP 3 - Dern version.jpg"/>
        <xdr:cNvPicPr>
          <a:picLocks noChangeAspect="1" noChangeArrowheads="1"/>
        </xdr:cNvPicPr>
      </xdr:nvPicPr>
      <xdr:blipFill rotWithShape="1">
        <a:blip xmlns:r="http://schemas.openxmlformats.org/officeDocument/2006/relationships" r:embed="rId1"/>
        <a:stretch/>
      </xdr:blipFill>
      <xdr:spPr bwMode="auto">
        <a:xfrm>
          <a:off x="16535400" y="381000"/>
          <a:ext cx="1371600" cy="1209674"/>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14</xdr:col>
      <xdr:colOff>514350</xdr:colOff>
      <xdr:row>4</xdr:row>
      <xdr:rowOff>57150</xdr:rowOff>
    </xdr:to>
    <xdr:sp macro="" textlink="">
      <xdr:nvSpPr>
        <xdr:cNvPr id="2" name="AutoShape 1" descr="data:image/png;base64,iVBORw0KGgoAAAANSUhEUgAAAHYAAABfCAYAAAA9BDPvAAAQAElEQVR4AexdCVxXxfY/Z+5v4ccqoqyCsrixaApo9tTANnPJZy/pqYCZLG64tmdJz57v2Z47aJrgUli9FrVd7J+VuZRPAbWQTBEQ3IXffmf+Z36KT00UFE2s+7nnzn7uzHznnDkz81sYNMErfuLj9wSlZfzknTKOe6eO596jJ/7qO37KOwFTnhwT+vzLgU2wSY1e5SYH7PDHprc6YDW9bUZs69omBD0jOqFnh/Agl1at/6ZxdplvrDr0i8/4RzYEPfnciOisLOdG77EmwrDJAVupWh48YVM9PNq2B2c/f9C6uRG5g6GlN7gFh4JXpy6KZ/uOtzOd/s2y3fv2+z8y7d+hL88LbCJ4NFo1mxywWhTFBldXofdsXmcnaJydwTWoNXhFRHm5+Pg+bqk89LP/1KcWhb0wO7TOQjdZQpMDdt1Lsz4IatasHwLMQ1BXAYh3BcCHKOATEGID4fMN0WYhYIdA3E0DYG+zth0q3Vq1HmQ+cvS7oMeeXtDulQUBlOemvpscsBKNjZlPfrJz1NDxO0clDisYNeyBwlFDB+1MGXpvQcqw+IJRQ3sSdS9MGdqZ4jsWpAwLIwraMzndu3RWpvf+F/455qcpYw5KPjczNRlg75mc2Tx43NTWbcZOuiVk/OSYAHL9xk7q6Df16dYBM2d6kbSSEN/MUDWsbTcUsEOGDFFiJz8R0m7sxAeD0sfPbJWa8b5/6rgi35Sxxh9OVh6uNpv21VisP54yWbZYybVbrEX248f2WfeWVnmnZViJDvqkZ2zxTpv4ju+YSS/6ZTySGjj16d5hM2e2/L2AH5IHyvS8cF1eQbgua2u0NlPAdenz6/KSS4213o88EtxhzKS0NmkT8r5p5rP/15Mn9x6z2N4y2fmTFsEHqUzpCDq9QXFyQkWvV1FRKkFhBUKjfIkaXMG02rmosOcQlekaZLMJwPdR2Lczmw3BZOlmP3Y8w/hrxdutxkz5vNXYKbkBEx57ptWj0/pG/Wu+56XqdZk0R/LsdWH6uV+EtJu/vm3/uevbTpi7PuzleV+G5c1ZH/LV3PWhhUQHe3uFVbXwshyprDQftZ08fqRFfljVnPVh+ynPj7PXh308d33ownnrwybP/aLtXXO/6ODlYNwIj98DWPzL5Mcj2o2dlBmUmrFjzzFj8VG7mmV1NgzRtPT2d20TrLq377DPK6rT2pbRsS97dY0e3aJT17u9unRpG9C5g3tl1mzfquy5UYez5txZmTUv8dDC1zMqs+c+dyj79ZllWa/POpQ995+HFs17vmzxvEfKF89JLV8yb0hZ1uw+pQtfvbNH1YGH2jLrHJdqc5m56sBfoqbNuLPnq/NDqB/rVONkhOGr+W2azV3ftvu8/LYPzVsfOmvu+rAPCJDdGgM/wRTcA8jXIIjXickUgTAEgfUGwHAif0TwRERXAOZCYTcAaI4AgQjsFur8vgCYLgBeASY+E8x+aM6XYTsJ9FfmfB4Wl5kPGrjCi3hfYckGFruH5siosZPHh6RnbN1bXbOzxskwXQkIiHLvGH68RZfojzzDI59wDw6Od/Hyb7n3sQnBuyeNHlA05qFHitJHZBWMTvq8MCWpeFt6uhEQqR8a+PIz2VevXq1ueO2143sWvLTj51f+tWbn8898sXHy2BJKdvCclx/u+vr60OjFX7UZsWxj6xeXb2z98cpvA/f569Ujfs6mTQHONQsCXY2jWrvUdG7jalRbu9bsCnQxbQpyMW5t41a9I8ilujjQxVjp72I0eRss4Km3govWDlrG6RWXvwlwBREiEdhkVCDfS4SVzPmy7fOz88NaQQOvaw7s3VOf7NBh7KSFRcajvx5zdZ3DgkO7enaJLvXoEP6Sc6tWPd3dtL5FYx+6rzAtaVZBatKGnWOHH2tgGxqeXQAu+LJdwLKvgwas+i7wqdWbApe9/W2rNT76k++2cTFN9nO2hrfQWUs9DZalnlpbcjOdGqHT8JYe3jrPH9aVew/sXt5mQLfyiP6xh7oM7FbWg/yx/WMrOg/sXtH2vm5lvieMuubuWpO/u0a9zVtvHtnKxfQKAb6xhZPZ7KKxAwFYrzpTvkAax08jh59nrw+bP+ez9v71KkiZrhmw90x+PKLjuMl5ewQU2AKC0t1u6erqEdZ2s76516DIFi7BRWlJjxamJH5DUmijelzTO29riMc7m4MiVm0M7JX3XeB9eZsCR/g61/ylhcZS5ak1LS3sfmDkg7eVDnjgttJ7BnUvS+wfW/Z4/27lr/ePrsjr163iq3tiynYPjCk7HB+8z5yZCZcUP5I4MTJ+n7lvzOHygd0Pfte/W8Wb/WPLpxLfXi467tXS2TyApP7N5nrrqXpLMoITATUGFfvueV+ETs3Mj7usiqb8jdunQ558smWnjCnZxQaXH3nbDkNcO4Qr+pYt7UzDJhY2c7qNJPPD1QkJauO+9TLcokuqH+i2v3BozwNfJ/Q48CHRm4N7HMzr3+PQ9xKATLw0WBdylxauVI80596y4KvQPnO/DB08d0NY0rz8sFFkCI2l+TdtnmM+bnv/7C/a9Xrt85AgGhBsYEyZcUBMxVqS6pEGZxYU6GJ+vKWT5Uh9AQZEN8HwpZZwYP28r0IvuU3aiMAK7P3oU8lFeo9dtvYRqU5tgrUa2tqz11QDoHiiIDV5NlxvQOH0lYBw1QNJSsmyr9v8O2tDSGllpaVGEWK/gvxHcr/Ua8R7TqjmOCnqYr2iztMrIovSliLydxnj/6dR2L4WvcOq5ua3fY+s5oES5MFd9h3vF1v2grNO7RDgYl4t52NSvacrfJmnENhLqLhlzvrQv9SVtVGAHT59uvvtM19dfqR1yDLwD/BiOh0IweFkyV6oKS0F0Kgr6qrAjRgfl5np1CVjanjY6AkJrdMzZoQ++88XMuM32Ef02vdEazdrXGt343Mh7tW72rjWQJCrEWj+hFYuJghwNjlcGZZpwW41IF0/ZzO662zNGfDBAuFDr96hy4UABLpIig9vXVv2d0+ddZY/8ai39AL4gIDP5q4P6UdsfnOz38Q0MGJIXp6y2ztw8eEWLYfSevNs6epf94G5qhLsJiPwGhFzNuFG8QiBcZMmNYscPzkmZHTG8MDUjBmtUset9k8dV7irtOpYqdFUeMJmf9toV6eZa4yTOy3I8ZZV7xtdWjwwpvz5vtGHIgEwmnN4GQBo9NLzglsip2ECpMHk7WRxDAKSakIUh879Iuz22uwkwXzz2oqndIyv9Xc2g0FTPwWDiM4g2Dtz8sPiannVulcHLHXOruOWeWatfggxlO0gh24hwHLkKHkAVIsFThbvWRz2wuyzDXEkXPLROIlxmZma2LGP+nYcM+XWNumThhJ40wJSxy31H5XxtV/q+LJdp6xHD5ksW07Z1OVmrk6zMc0D4OIWrvf2dnLx/985ga36lMbGRTyccyGC6BtT/gMZV4+cLKlogyjuICF8Aziv06rXoAC5DJJsaDlzHr/MTJrnBZvGKI+PwUyDQZXZLk8IBir53vz17dufm/mqgI1YtPwxAZB+LkOHn1qtcXF2eOXDduqUz8mff1rvl/Fovv+kx8e1euYfUXH5+Ze17GTZuihOqkvaO26XMblb0OiJA4LSJqQFpEz4R0Da+CX+qeM/800Zt3t3adXRXy01ZYet5u9q7NaVZq7OsHLxENcpPZm7u6/exxfd2gRDs47hQGtpaNE1GjzDI8CtTQi4tAoEVE5XUdjtYDlx5C6o40pIAPWe6EPr740pT3G36wIY4v0cgU6dhPnCIiSVoCUppoHgcmFav9iDO0gmTkgJaUng1l9ywZMLdXXet60MtTyvGNiorOVRAOIftYwudN1DwkDrShsuZxIE58xurIkjkOdayip2FK18z+idOr7YO2X8Vy3TJ3xI7pveqeMWeqdkzJfUImX8gpYpYxcTSO95jxq7ruWocetJygrI/wuBZiw6UGkspb3jY0bL9yab7SOTas+yCvszVpWPtAPcRdNCe8Xd3c3J2wddA1uDR9t20DyqM7SM7Q5eXaKhWYdwAjAYDD6+oHP3AGkXAMouPVNh8uvc3c8EANTq6j6QmcnORtThue22UtPd0eX/6Rdd8YD5lMUPEB6mufBLAoyqdbqQwrjqodg+Ph3633PDBmCUX5ExsiZSfcuBIMOXJYSoQ2bdP2vzsVpPQ10O/GkA1EEdFyMDyjMikjqwo+PTDYqTEwB1Fpy5BFe1BHaoELw32O0DyR0huEgXQh0jCQUfTR0yysbJ4AC4lwZRvJ3zCFCUNqDXGzRubkhrYnD29QN5qO4e1pakLZJA6wotomPB65Yu9G4CLzgEnP39QebVkJWOrP5N1nl4nKktgM1YE9zZPzjsbEQ9PIPjjx/vG12xtG9sxZ1CVYLJopxManMGrWF7Jfbe/+WFLEwuvn8hQM9Kg1TLUnWf020XFjk/LDBj/hfBnWRk/Vspc5+hNkuXOgnAAWeCl3AQdB7NwC0kFLw6dwHa+4XmnTo7OlwC4Uad7ta6jQMYCY4kN1KNMr9M92jXgcCKcEiaVJVS2iQPycszPNIhha5UXn5ExsmrBWjd3EDR6aEh4F2i8o6616bbq2vAarHdWRtuqNvv1oOlfWMPvda3W8Wz99PGxYXl8/JAEYi/0YBaxoEGwoXZLxpGRA0XygyZyOSjoeQmdHJz26Wh5VBRQGNwpg7zAAmEwdsHDCRxEphakqrR0NLbka739CSw3EFKmtQADsAQG/raK84vtYyi1zvKk0YBy/Gjdc6zjkxX8XAO9pOg9r4YC3etDXTKJTe8zhYTCvSflx8adkXAClU93dqz7G5ez/nq2BQXl5l52qKCxrny80Gzbqv/izRcn7wUR1rnXir5bBrxkUPgwSsC1m4RlcSpfkOIMjblW0dTSW397adONjsSGBxbG75a9+NtrToZXf2+EkI8QrwIE3rWcTvT2lZL1nQdyedFo8A7rwjY3eOSj1Jlis/jdpMGtG7uUGv02U0msJ40XvE8C2cuCejaLX45Kle3UdRtRPW65UbHpTPWpoqoKwKWGkq2EzSpbcLaJjfUZVqtY46vLWc5fvyK5tlPN/sHfvS9//h1W3y/VVV1O/FLIhFtkFqXu1ZUrh43el0ZsMQamXWuEHCIvNfs1qIdkNY81+wF9WR8njo2GmNDsvI8LlWU+gXX/uDX+qMtvg+s2+Lz6tqtftvtKH5hTMwhiehB9h9heikOF0/Tydnz4km/ib1iYAtTUo5S4VGkktXfcG2kiPsCVkNKyCwY3nouDA5YBvf4vgu9Wn4CMc03QoT7DxDqugsCDPvBS18Jbppq2tGxAUPe6INB5/4/HO3Vp5w84Vh8Vn67FgvyQyPf2xTUk4yfv5Jqnbxms//8NZv98gnIQ8IOvzDA1QLYJBqbnalLFKKruhmKepYXh1k9c140W0F60lqmsDQB1IyL5ri6yP3GMNAwC7hrj4CvYR+EuBZApMf3ENv8S+jt/RHc7ZsH9wUshYTABZDYvMrw9wAAEABJREFU5mUaBDOJZsHI4JchsfVs+HtQFvyt1RLKkwv9/d6Gvr7vwJ0+/4E+3h/A7S0/dlBvGig9W3wBPVt87gjL+DjvNdDH533i/56j3AMdPoDUvltg4qDv4KnBn8DE8FnvNncyVtGJzk69YvuaBvd/qKWv0DbhGJLGOBLHluSSQ7G/y407rgpYWeeClMQlTOBfaVQekeHGpOLqduBE6keekMjRivVgrqAV9EoNuGmPgaeuArydDpBUl0CQy24Idi2Etm47oL37dgj32OygCBooUc2+gahm3xJ9D509N0FXz80Q3Xwb0Q/Q1eu/ENNyF9za+iB08auAUM8T4OVkYtJKlXWqR5UaLYtKG9D1Yobw2VUDK18kJdeusXZCxNUU5kSNch+zegCgFwS6GKG1qxHaOM43jY7jr0AXEwQQ+dMZKJ13gi8dd8lTER+DBbzrIB+DmSTfDDK/LCfLB57hLc9O5dkqSaGDV0s6ZpOH325aOw0uFZR6q0G4ZpeFX16bk/awAVffahRgZUv2jBpVVpCamEBS1Yv2fD+lfdH6TgiyeJ2060TH89KQOlh2soZx0BHpSaKltWhQVJBS5Kyx05HXxcmZ1oIGIplflpPlNUzA9Za88xrUgIDJXg9gOb41/o5ffm00YGvrV5CW9G3R6OS+AjVRQsXZZCFeleW860R4Les/tMsFQs1lgCVprWZMfUZ2VKMDK5lKKkobVlg0JnEieOqDEOFuiptL83CDNzUOmPzhlK0ZFb8B7t+xCidtGpDgXrIKiI9LaZV5rhmwkrmkooQEa0Fq0ueFaUkZhWmJ7VTVHkzrkRFkSS8klb2NwDbLfHWRbMzukx3qSv5DxNtJWk9YtZdsK633V42PL15Qm+maA1v7IodLE+TuMSP3FaYm5RSlJY8hlR1jsXg1YwLpDFEMpenzOUCxEjluovPXcpqkbbLcH10dHzbrLymtAvj/aWpMKaQZqctkjwFcX2BPv/O8Z/GEfpad6Yk7C9OS3yLrOrMwNXl4wejEHgR+gMZJeJKhFHLY6kXHWcJ0XsE/SOCYVQuXNJoQvtOpcF/6wDLjuV3yuwN7bmXO85N070hOrtmRmvzLl0lTvgbA9fAHu07RvHrcoquz1RzgEwTd3el3lZy4MBO7MOIGDn90A9et0atWTaAeIRVcF2Ma93P17h73jYsvqr5YniYDrGqBj2npRIP0Ys24ueKkoVRFoJ6dMM9rnjilMEgeF783Iz1mm8MGOS/5TKDJAHtfz/L9ZFBtP1Pvm9KRQEpD6Wgd6pdWEZt0WhEzJq4493Id0GSAlQ1BZDetOrZxBuVGA63ZL3ZEy2toUD8WqQT2SutV8pPsi8vRDQXs5SpL2383JbDSSCojUC3qBXAIELSE+UAo2qjxffa+GB+/wX65PqpNv4BTbfSN6d7dtfxHEPzgjVm7htfKTlJaYXICqX651MPnsGAI/0WAvuPii/+acfueX85Jqpe3SQFLo5cTra1Xy27gTGQEwnGrDkprDBdZo4q90jiqjCvuOu6O4s+utBlNCljZSFXAGuk2VZLLmFKjMxyzaOFcIUUBxXR2M6rqsD5cGkeZCFe1AmhywAJT5PdgyJhoWtAa6WTmIEmoXMbYOSnZM9Un3w86FEOrWKuOY/oUL3kuoch6JumqnCYH7MCYMiMtzpvMLlSNXQPSMDpEc6mV5lQHWsLxUaIPtUz0GRtfHJMWv/ct+cVqR1ojPZocsLLdQuANrY6lij1l0zrm0EqTHs6xdivJKJrlrFPaj+9TPCg9bm8+2Qwyu2xWo1KTBJZxto4mKLVRe6IRmMnjtWO0uXCg2pksXR3ItSmQdBKYn2oZJHAzBJGEPvFwr59KGuF1l2TRJIGV31yjYf7jJVt2HRNNqgKVpGpLCdDjdBqjCgQmxC4Ng6e0ehFKYPZNjytePaFfsQWuwXUxlk0S2NMNEb/rZoU0gCSIpTXOUGF0cnxshfYT9jNFvKTVQPTYPnsjRscV/yu9ZwlthZ6u8fV8NllgNez6z7OcJFEuVySQBwhQqXbtHPZpEF5zAtHT+/DekLG37300vXfxD4A0WVxPJC94F7sgfN2DH+xu4ZaZ2fAD/3uiy38UQlz011oasxGk8h3SKI2g/QRmlUkvzCorUJiYadDx2LHxe0NHxxdPTumz9xv5WxSN+e6r4XVdgc37tpVhzRafSAmmrPSazX5pmmrtjO4DfJNkuCEkrUnEayO1UjLlMsUBJs2bBKbJZGefaVBMdAVL23F99kaNidv79KieJVsRr24joSFtbkjeaw7s2m99omSFPtji38VFa1/KQIlTTioL1mz2v42sxSBV5R9+H11x2WMoyeNCYtB486xKavYUHW7L9eYBuZFg1P1co7J5Go0Y6KQ74TO2T8k96XF7Zz90x4G9F9bjRgyzxqqU/Gb2xz8E3CEE4Edb/B9bu9V/6botvrOFlq36aKu/swbEJJWLJznntKGtSHM/zdBC/7xGw0Jjtvq/Jb9m2NC62JFtEBwu+gmCy/ESlEGuL6UBJDcQSqsNFUctmrdtKqQanNTgcXfsbTc+vmR8Wq+SNaN6Hj5F2ZvUfUXA5glQ1m3z6fPRZv+B+b+0cfpku2+E0dlvo7AL549/8OmOguv7x5SN7BdbMYFesIrZVCm13hqmDGEgTC5a3SsIYslXy/ZZmZPyLnLxvg2hS0N7zrELBfBlfctJqZTGj9zWO1hjqDhUo3+nWtVmIMeoFof3thob/8vf0+N/WTyyx7599eV5o+ajfgf4fGuIx5qtviPWbvGdTvNe4qf/9XGprXBeQbhOfgObpK6FjJMS6bTV703OlWCaX1xqKi1v2ezsEG3zHe/XrewjrrIwRLZJ5pUkADejVulGC/U8gcKuOMH3ZtUsvzx8V7e+zV3VanUaKiL0IJb95nePZPnLkWD4UV15OKlXI+3RHrHo1HKj/qcyo27pMYsmBYG1L7+9JGDMHSVD0nvvnZsSv7fgRjJ8oBEu9uFm3wirqMlDwY4zYG8JOqpXrXiv5P3hVr8g55pjK1TBb0euzvx4q++Qddt8uikIPw6ILXuD6C2yDrMVwfsJgUdlGYIuXwh1xOdbPT3e+8bHm9jdL1QR0b9bxVImsNhuxWe5YJqafeWZ/W49erJ/9/Ip/WIqZqTHQJ2f35F86yLVosgB4TiAlhIpgTxh1VRVmrWflhoNM46adAOcuNYv5fZ97UfH7Xt4dPwvb4zoVfJTJtbb6Knr1Td0PKPO/icIPqJ/bNkH98aW7RnYrXwFqdB3ZK01gk9GRfkHifUeQPYrFziCqxrGOZzdzqMeNSIwrWD8EEm698DbSg8ig1lWYXjaSccmWO1iFipA4wWA+H/YP7bicXrXqsaSkEE9D5SZ7crCI2btv8l6fdBqZ6Gagwf8Rvba35cs12fT+5SsTehdXAVXcHXMXnFn5wXLAq6g6O9ehNE5oNq/W1WFrMm3tBxZu9Vvwpotvm+s2+o7RgilGXA1QaZpbMoCQYCVKb5bKdzt421+g9dtC+gDgONVveY9xjRvq6DRAV2Cs86A4ifgfL2iiCdVxhwDhZKuyf23HqUZyb32Pznq9l/yhvfaX9IYgyYiK3c8A/65lSmzaysd+caqmPCsnKDa8I3sMg5gEALoWBBgp85H7mN/w5iyiBRVC5LCHEpxtii6zXYt70oWbWJ6zDabctjlYRJZ5Fx4O6Fh1IBO+4/1iz64qV/ng6Wysf1jy1ciFz8LprgJLp4d2PVgvQ0cWf56UMTC3L4R2bkvhy9aNih8Ue7IkKwsj9r3ngFvpgwryN2lG5Gd85yw2zYjwqZaKSYenSOycl6V6TcaMVBwA0nnI0IAk6CpJttP3M6nqlrNWwNiKvJVFf6jUy2PkToOCjF4ZcgG9KPN7AHR5e8NiC17666Ykt98Cp0az/t1q/iqP6n3QbdWXtXXKOX7GpskMIKJlTRBjEXB3iettcSAhs8gM5PJdzGBM2lAu0k/jflfIxblSM00DRBJANDPprDXO2bldhUoNjChyZP5bjRiA2LKXiRQaz7e5vMOWcVLtHrN64pOvDCwS+nPsrL33Vq+sX9M+VP9YsuWREY2zum+5NtYFLFgWTeSuOmRWW+GnsszIjt3Snh2zubwhTlp58aDEGhTMBcBPcloVijtFSL5AbmYsOZhriSt3QUTgyhuFhHdYp8QKPN8isCSBYhjCPA3BEHSi8t3jh72HdyAF6MxKAZ0q5jfL+bQ/f1jKx4mw+nhe7tUbLkB6/qbKkVkL48FhX1JEpcpBHu8NkP4vKW+ZI1PR8BYZJgVuXDZg7VpkYtW/JXiT/8INOKCwrSkqQC4AgQcBzhqAWRzANhrCPADyIvD3ZRmsCvWBwvShssB8RDxribp3Shs+kv+TJ4s/nsR+71efLXvlb/AStJH6lQcEULYCeCzP27CtcpTBIYFAB0bDQIZgQHQKSfHhQvuMIY4wlaVuU0Dujjn4Yi4WqdvPp5xVRXNdDM4F6e/bc2wF4E4ac+oUY7dJxoIH9Ja3Leomf6OonEJ1VT8hrzZDVkrqlTHxTmREfNyw8h70dvZqr0fEEIEg5kAaNFqlCygK2r+khCaIx9mCEO4ELcR+CdJ5XJKAm7GTARw/PQ5U+HAnlGDTnVYuKwH5Y3joM4B5A9yvWFwUUKClSTd8d93AsS6orTET2T5WtqRnFwDCQlqbfhGdFnEwpzs8KzcovDs3O1EG8ifG74oZ6rsWOoU6odrXe3T/KOzshwdLkMRi5Y/QB2/AxTxmAxLumXp0mbSrSVkglQkl8u0NJrv/rF95FCHdJK0Pk+L83U705K/cgbjYQLfShPpysjs3Nu4gBSBOMHBAyGC2j5QYWw1SetzBmH5ievFvUUjEyRP0rak4IU4wlXtOMoviJrUzWjEByBCR0KwM9Ht5E9EgS8xjjvCF+V+H7Uo56J//9GYrYxYvHKgCZwrO2QvaxeSlechOH8VEJEz1lpaqmQILbPaNJXh2Tn/m9MEuAAyf6prYWF5yUuyPpGLc/sLgf3QZn9Chs3M0AsEuloV64cksvOBicetZvxICKgBhHZE74AQswvSkl6W/9i1e8SIs+rc3VM3x67xCN495vSAkfyaErGispKBQiNupUpPBQFm5HwTzVkmCiOS8cEFrqGOXdUqL89AcRe9w2nRTkuC56Pmr3Cor9pMJIVaGhy9asMXczssWNpGcHsuvcxFA6yFAS3TKZ8fEShcdY8ICJESlowAWgR8nsB9KGJBTh9KH0gEKGATgc8js5cPFiosRcYm7hz7cIkjjWNvAg+1qu5ZkupTRQdLFhdPSDzJNJo4AnQKAg8vTE9+gfL+RiK/S0gwSVVNaU3yZrJTikYmbeby70cQnEDVJVgtzJc6ZJg0MKhVSPR396NW+bNy5D3/jlqyIoRiNoJgg3VKNRksFDpzm8F5EXKxijpR8nDEdiIDxuFxPARNZcpcBHRsDggU/SjvKEqKo8Elt369QKpJraUAAApgSURBVMAMqssykjK52U/TIS4RDD4D5BspH3AQcyKyc/YJwd8FBu8UpiQuk/GSBGMSYD2h9gjn/GnZVhlfMGroVgL01YL0h/bK8M1ITDYqbM4KN2TQl/wckVfLUV2YmrQq0kN/K3XqDIoHOaeFZ6+MkP5aav/GG27crr6PAN4CcDips7O/g9Bx8YrWAmGYEOIbQBSyDEnvdLsJdlMHO94bnr18CCL0IPDojBZAcHgcAZ84DqYfENEGyNqiwNUE1kgyYAYRuKOJdlNdllpMJ/qDwHnE10pxjN7xgijVT6Lw2dtiOvI2MS2TEciUCSCoRjLwByAm26i4WBwdT36mGKy1flhNlh8B/Cx1yNuUhoj8LnIdd1x+vkZj05F0YJRA9igqXHQ6829SMgOp0akIpD4ZcywTpFpGDqOJSasI39C7IxbnNSe+/0KEp4HBHlkGEH4s8NRnext1OqqETsi5UKuZDohCUlF6UhZReGHqiNTiCRMshemJ4w1g8ihKTw6iZcgTRc8lWB18zjy0huZdqKACAo5QXf4WtWTVrWeSbnqHyRbu+eQTIwh0HLvJ8G+IQbaMw9q1HQWqdh+YQYAMpuVAPoG4FexiM9dgCiWBQ1rP/NESdSz1KYAJDcMBgY7xAGhnZyVw0ybCq6AgLXkhASi37zhZr4/KZYTdw8mNCjHSIq8UPDz0gORZF5GWsNWVpgjxDCD7J733RZlHqPY6l08y/WYiB7CwerWKCI49XTOdAFzYQMaZ49iL5kC59QZRtPajeY72lwUZWcoUjrgUEHW0tO9BZZFx/u/agUIWrvcttFRBwOcQxEOAUEF+TwFYalfsiZQfUAhPMtLe35mW/JUM623KSQR4n9nYqzJ8JRS5KKcjDbpuYDuxVACvApoT6EX/vRJeTbHMaWCp5iQ1+8gBnRUdpxnSX0s0MzlGOuXZIVWoCrgEETXAcBZy/iz5yQgRJxlC/4isXLkV14uBPZ7y1zAGcVaL8hYg/kjSmavqeCSo2NNqPn5v7W4OIptms1hH175vW3rCCVqCDN45dnid/xNXm7cuVwj2EIH5VlFVlRGBjQTETwpSR+yABlyRi1b6RM7L6diAItcx66VfxWqTEblje0xl+FtgQSSAgO3e5YHbULUuRIYdBAgjqiKAQO9gFMZhQPurZ3iFAmP370wfSUYOXwWArsCgF50YTQO6do8YcaRwTOI3co6koOMuSEv8T/GEhx1awRHRCA+q318EU76P8A/7F9U9DDWa9Fq2EYtXdJN+uUYPz37TYRDGZWZqaMk0gJZuPYEucrsLob4j9IobBZvcfRZYqnklEcAFM1bY7OXuAuA+mhcXVPkdHC5Q3EJa7QACOhOoDxODR0vS008UpiVOt2u0rZzAGFiYMnyz5OXEzROpU1PpNL/HrjHJBTLuehFyqETB3yCpvV+geue5c7XganqPV/IMHK2bGCr+sk5V/mHTAUgXIQ6IWJzb1wCeO4FjcW1bZJ6mRITL6eoKZA5gCbjzRqiTQaSjgFLwcHqTdm/us6k8HhE0BJgZSN0VpCed/emAPaOGlm0jkE9zBCC/sTA9aXFDVWBt+Ya67d9Y5d8xK9exuUHz6ddIINFA68xQdzh8UU5a5KJch1WPAgpOulojaxTFCByGOt7DRQQHJnfezFwFZVv6QCPtkDg+EeJIb2KPs8Ai4E+y7qgoZ5cMnRcsC+BCPAkIv5qPHTP4tAt48KcxIw4qCH/hOtapaHTiclnmRiFkZp0GFI/wvDwdBxzGgTvLwSXA/gqqbKNQ+RPh0/N0iPg9CNF938iRZtJEevIjKuxzZKJKCKxEEI6zXRRsVRypaGiC11lgSV2RAQSgqNwu29Fh7jIvVcEPUR5IC75FqtsN8fGONPn7hrtGDnccxMu8vxeFzZ6t77ho+a3h2bnD5TrZDFBB7ZhUNGSIDQHWUONOb3yAkgcIY4Gxoxp/SyRzEv8lMDs56m2H/R3m5TQvSBm2EIB9Awy3FqUlzZFpBWmJazZkZjraLMNNiajtp6trUM17aO48ZnTB4qis5VGKDv9PAHal0TunKH3E06dzXftndFaWtq63dCFVG569LCNq8YreMo9e7zkDAeKQKSfNaJjmkEAUboAkawy+IunrDnTRXJtIkvk2ID+uIr/VcezG4F1KgsIxyU/uHk+b/1SGdri+ccyp5JdpTZnOAutQWQwfdKrmd6ootgFgOAh4sSA1aSJcw0tuS0YuWuaQHgLV2YzOi2tf15FOliKyl8+IWLLc8fvxVtX+MoB2veDCYbkjw22Mww+FKcNoH5kFy3Io2JF2WStbsONiCwL+NSprZQe02aYwVbS0mJSphWkj5st8hWnJn0r3ZiV2bsN2pSZ9TlI6DoUooXkoiQyfx+ToPzdPY/sNjNEGEZsq+crBxbloLv1RpDUYxzit1uVlYecvkOokmwdzUKgTAPjECFqy2DXK91zwKbQ0GUbSuF+WA85znAx2tuPR5JqCtKT+O9OH7S4Y9/CBgtHJ78k9cEeeP8DjPGBle52wY9/C9OSOBanXxzDaPnLkcZIs/8js5bMjFi5fSgMqUKpcFZiHAFG6feTg4xygJGzO0hZMnh4j7BEq/ox2le/+9e/7kTGzYKyk8GDJs7L+BODWHcnJDgtfhq+YmnjB3wC7LT1GrmTFlbQrLjNfE7loZafasmFk3ETNX+EpwxFZOZMjsnNfjszKHSPD55EQBxjyVwtHJ45kiLPtdns3KNNsBoHxspyGDsuLM0YeLijd+7EAtl4BkVkwOnkrZNJqlcG3u1KGf08nRhz+vM72wG+APZtyBZ7DAeVeAmyv0AI/jNRjd73eY61Q+G2dFi1vBci6IOJmjmIkLUdcz2VPiHzPkeZ0ikTBvlUZeBY9l2D1bt9qiMLY6oK0xFGOKSEzkxelDd++Y8z/JJIMnhccaVT2z/t/PXBVwEYsXBIenp3zUMSCZYs6LcoJtjGTApzZLMZjBzQcfhGIPxfQBoawYQ2AaKdy8TMw5UU4ZnbMo7XVYFrNOhD8gAzLObEoNWmp9G+g5dWO1MTSP4GTvdEwuiiwXZYsaRmxMCeb1GBWeFZubqcXc1wk2/CFy++IXJTzUtSi3JEyLFBzJ4JwBlReJaMnhTb1y2i3Zg/Tt3CTUoUIDut1J23mI8AqBcVDZJh1LiovKZXla6mAjuau1+5U7TtvdveiwFrt2mc5qC8Wpienk8EyE3wAhuTlKUyBdDtny2jLLbFD9rJ2ZLRsRkK3cHTiLsGwjaOzhLJRg/ZZ0bQeRQFfUxwSQUFa0usFackTClMTp/05H8oeubZ0UWBJbQb6VLRx7NoUpCbv0ppMp7cZueioMNGF5s3ZyFBn0ti2c2SdqYpCAMjjOihMGf6uqmif2ZaebicgaTcHKIly/Hlf1x64KLBC4PYqv/2OTxfKrUUzM7wpPyYjQCwhVRrDOBtkM9oPyZ0erao+K2tclJr8snTlfCgPA8j/J6DUCb/XfVFgdTr7awJxYuSCnJeYjmUJu3hJVpBU86t6YZpakJ40qvb89L90KCDT/qQbqwf+HwAA//9GHJRFAAAABklEQVQDAEC6OlSsEAMBAAAAAElFTkSuQmCC"/>
        <xdr:cNvSpPr>
          <a:spLocks noChangeAspect="1" noChangeArrowheads="1"/>
        </xdr:cNvSpPr>
      </xdr:nvSpPr>
      <xdr:spPr bwMode="auto">
        <a:xfrm>
          <a:off x="16535400" y="381000"/>
          <a:ext cx="1276350" cy="10096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1</xdr:row>
      <xdr:rowOff>0</xdr:rowOff>
    </xdr:from>
    <xdr:to>
      <xdr:col>14</xdr:col>
      <xdr:colOff>609600</xdr:colOff>
      <xdr:row>4</xdr:row>
      <xdr:rowOff>66674</xdr:rowOff>
    </xdr:to>
    <xdr:pic>
      <xdr:nvPicPr>
        <xdr:cNvPr id="4" name="Picture 7" descr="W:\DG\AffGen\Coopérat° Hosp (CHT 44, ICO....)\CHT 44\11- Projet GHT\LOGOS\CH CHATEAUBRIANT-NOZAY-POUANCE - LOGO CH CNP 3 - Dern version.jpg"/>
        <xdr:cNvPicPr>
          <a:picLocks noChangeAspect="1" noChangeArrowheads="1"/>
        </xdr:cNvPicPr>
      </xdr:nvPicPr>
      <xdr:blipFill rotWithShape="1">
        <a:blip xmlns:r="http://schemas.openxmlformats.org/officeDocument/2006/relationships" r:embed="rId1"/>
        <a:stretch/>
      </xdr:blipFill>
      <xdr:spPr bwMode="auto">
        <a:xfrm>
          <a:off x="16535400" y="190500"/>
          <a:ext cx="1371600" cy="1209674"/>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9</xdr:col>
      <xdr:colOff>493059</xdr:colOff>
      <xdr:row>0</xdr:row>
      <xdr:rowOff>11206</xdr:rowOff>
    </xdr:from>
    <xdr:to>
      <xdr:col>12</xdr:col>
      <xdr:colOff>358589</xdr:colOff>
      <xdr:row>5</xdr:row>
      <xdr:rowOff>74729</xdr:rowOff>
    </xdr:to>
    <xdr:pic>
      <xdr:nvPicPr>
        <xdr:cNvPr id="3" name="Picture 8" descr="W:\DG\AffGen\Coopérat° Hosp (CHT 44, ICO....)\CHT 44\11- Projet GHT\LOGOS\CH CLISSON - LOGO - structures_photo_logo_1097 - Mars 2015.png"/>
        <xdr:cNvPicPr>
          <a:picLocks noChangeAspect="1" noChangeArrowheads="1"/>
        </xdr:cNvPicPr>
      </xdr:nvPicPr>
      <xdr:blipFill rotWithShape="1">
        <a:blip xmlns:r="http://schemas.openxmlformats.org/officeDocument/2006/relationships" r:embed="rId1"/>
        <a:stretch/>
      </xdr:blipFill>
      <xdr:spPr bwMode="auto">
        <a:xfrm>
          <a:off x="12528177" y="11206"/>
          <a:ext cx="2454088" cy="1016023"/>
        </a:xfrm>
        <a:prstGeom prst="rect">
          <a:avLst/>
        </a:prstGeom>
        <a:noFill/>
        <a:ln>
          <a:noFill/>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14</xdr:col>
      <xdr:colOff>514350</xdr:colOff>
      <xdr:row>5</xdr:row>
      <xdr:rowOff>57150</xdr:rowOff>
    </xdr:to>
    <xdr:sp macro="" textlink="">
      <xdr:nvSpPr>
        <xdr:cNvPr id="2" name="AutoShape 1" descr="data:image/png;base64,iVBORw0KGgoAAAANSUhEUgAAAHYAAABfCAYAAAA9BDPvAAAQAElEQVR4AexdCVxXxfY/Z+5v4ccqoqyCsrixaApo9tTANnPJZy/pqYCZLG64tmdJz57v2Z47aJrgUli9FrVd7J+VuZRPAbWQTBEQ3IXffmf+Z36KT00UFE2s+7nnzn7uzHznnDkz81sYNMErfuLj9wSlZfzknTKOe6eO596jJ/7qO37KOwFTnhwT+vzLgU2wSY1e5SYH7PDHprc6YDW9bUZs69omBD0jOqFnh/Agl1at/6ZxdplvrDr0i8/4RzYEPfnciOisLOdG77EmwrDJAVupWh48YVM9PNq2B2c/f9C6uRG5g6GlN7gFh4JXpy6KZ/uOtzOd/s2y3fv2+z8y7d+hL88LbCJ4NFo1mxywWhTFBldXofdsXmcnaJydwTWoNXhFRHm5+Pg+bqk89LP/1KcWhb0wO7TOQjdZQpMDdt1Lsz4IatasHwLMQ1BXAYh3BcCHKOATEGID4fMN0WYhYIdA3E0DYG+zth0q3Vq1HmQ+cvS7oMeeXtDulQUBlOemvpscsBKNjZlPfrJz1NDxO0clDisYNeyBwlFDB+1MGXpvQcqw+IJRQ3sSdS9MGdqZ4jsWpAwLIwraMzndu3RWpvf+F/455qcpYw5KPjczNRlg75mc2Tx43NTWbcZOuiVk/OSYAHL9xk7q6Df16dYBM2d6kbSSEN/MUDWsbTcUsEOGDFFiJz8R0m7sxAeD0sfPbJWa8b5/6rgi35Sxxh9OVh6uNpv21VisP54yWbZYybVbrEX248f2WfeWVnmnZViJDvqkZ2zxTpv4ju+YSS/6ZTySGjj16d5hM2e2/L2AH5IHyvS8cF1eQbgua2u0NlPAdenz6/KSS4213o88EtxhzKS0NmkT8r5p5rP/15Mn9x6z2N4y2fmTFsEHqUzpCDq9QXFyQkWvV1FRKkFhBUKjfIkaXMG02rmosOcQlekaZLMJwPdR2Lczmw3BZOlmP3Y8w/hrxdutxkz5vNXYKbkBEx57ptWj0/pG/Wu+56XqdZk0R/LsdWH6uV+EtJu/vm3/uevbTpi7PuzleV+G5c1ZH/LV3PWhhUQHe3uFVbXwshyprDQftZ08fqRFfljVnPVh+ynPj7PXh308d33ownnrwybP/aLtXXO/6ODlYNwIj98DWPzL5Mcj2o2dlBmUmrFjzzFj8VG7mmV1NgzRtPT2d20TrLq377DPK6rT2pbRsS97dY0e3aJT17u9unRpG9C5g3tl1mzfquy5UYez5txZmTUv8dDC1zMqs+c+dyj79ZllWa/POpQ995+HFs17vmzxvEfKF89JLV8yb0hZ1uw+pQtfvbNH1YGH2jLrHJdqc5m56sBfoqbNuLPnq/NDqB/rVONkhOGr+W2azV3ftvu8/LYPzVsfOmvu+rAPCJDdGgM/wRTcA8jXIIjXickUgTAEgfUGwHAif0TwRERXAOZCYTcAaI4AgQjsFur8vgCYLgBeASY+E8x+aM6XYTsJ9FfmfB4Wl5kPGrjCi3hfYckGFruH5siosZPHh6RnbN1bXbOzxskwXQkIiHLvGH68RZfojzzDI59wDw6Od/Hyb7n3sQnBuyeNHlA05qFHitJHZBWMTvq8MCWpeFt6uhEQqR8a+PIz2VevXq1ueO2143sWvLTj51f+tWbn8898sXHy2BJKdvCclx/u+vr60OjFX7UZsWxj6xeXb2z98cpvA/f569Ujfs6mTQHONQsCXY2jWrvUdG7jalRbu9bsCnQxbQpyMW5t41a9I8ilujjQxVjp72I0eRss4Km3govWDlrG6RWXvwlwBREiEdhkVCDfS4SVzPmy7fOz88NaQQOvaw7s3VOf7NBh7KSFRcajvx5zdZ3DgkO7enaJLvXoEP6Sc6tWPd3dtL5FYx+6rzAtaVZBatKGnWOHH2tgGxqeXQAu+LJdwLKvgwas+i7wqdWbApe9/W2rNT76k++2cTFN9nO2hrfQWUs9DZalnlpbcjOdGqHT8JYe3jrPH9aVew/sXt5mQLfyiP6xh7oM7FbWg/yx/WMrOg/sXtH2vm5lvieMuubuWpO/u0a9zVtvHtnKxfQKAb6xhZPZ7KKxAwFYrzpTvkAax08jh59nrw+bP+ez9v71KkiZrhmw90x+PKLjuMl5ewQU2AKC0t1u6erqEdZ2s76516DIFi7BRWlJjxamJH5DUmijelzTO29riMc7m4MiVm0M7JX3XeB9eZsCR/g61/ylhcZS5ak1LS3sfmDkg7eVDnjgttJ7BnUvS+wfW/Z4/27lr/ePrsjr163iq3tiynYPjCk7HB+8z5yZCZcUP5I4MTJ+n7lvzOHygd0Pfte/W8Wb/WPLpxLfXi467tXS2TyApP7N5nrrqXpLMoITATUGFfvueV+ETs3Mj7usiqb8jdunQ558smWnjCnZxQaXH3nbDkNcO4Qr+pYt7UzDJhY2c7qNJPPD1QkJauO+9TLcokuqH+i2v3BozwNfJ/Q48CHRm4N7HMzr3+PQ9xKATLw0WBdylxauVI80596y4KvQPnO/DB08d0NY0rz8sFFkCI2l+TdtnmM+bnv/7C/a9Xrt85AgGhBsYEyZcUBMxVqS6pEGZxYU6GJ+vKWT5Uh9AQZEN8HwpZZwYP28r0IvuU3aiMAK7P3oU8lFeo9dtvYRqU5tgrUa2tqz11QDoHiiIDV5NlxvQOH0lYBw1QNJSsmyr9v8O2tDSGllpaVGEWK/gvxHcr/Ua8R7TqjmOCnqYr2iztMrIovSliLydxnj/6dR2L4WvcOq5ua3fY+s5oES5MFd9h3vF1v2grNO7RDgYl4t52NSvacrfJmnENhLqLhlzvrQv9SVtVGAHT59uvvtM19dfqR1yDLwD/BiOh0IweFkyV6oKS0F0Kgr6qrAjRgfl5np1CVjanjY6AkJrdMzZoQ++88XMuM32Ef02vdEazdrXGt343Mh7tW72rjWQJCrEWj+hFYuJghwNjlcGZZpwW41IF0/ZzO662zNGfDBAuFDr96hy4UABLpIig9vXVv2d0+ddZY/8ai39AL4gIDP5q4P6UdsfnOz38Q0MGJIXp6y2ztw8eEWLYfSevNs6epf94G5qhLsJiPwGhFzNuFG8QiBcZMmNYscPzkmZHTG8MDUjBmtUset9k8dV7irtOpYqdFUeMJmf9toV6eZa4yTOy3I8ZZV7xtdWjwwpvz5vtGHIgEwmnN4GQBo9NLzglsip2ECpMHk7WRxDAKSakIUh879Iuz22uwkwXzz2oqndIyv9Xc2g0FTPwWDiM4g2Dtz8sPiannVulcHLHXOruOWeWatfggxlO0gh24hwHLkKHkAVIsFThbvWRz2wuyzDXEkXPLROIlxmZma2LGP+nYcM+XWNumThhJ40wJSxy31H5XxtV/q+LJdp6xHD5ksW07Z1OVmrk6zMc0D4OIWrvf2dnLx/985ga36lMbGRTyccyGC6BtT/gMZV4+cLKlogyjuICF8Aziv06rXoAC5DJJsaDlzHr/MTJrnBZvGKI+PwUyDQZXZLk8IBir53vz17dufm/mqgI1YtPwxAZB+LkOHn1qtcXF2eOXDduqUz8mff1rvl/Fovv+kx8e1euYfUXH5+Ze17GTZuihOqkvaO26XMblb0OiJA4LSJqQFpEz4R0Da+CX+qeM/800Zt3t3adXRXy01ZYet5u9q7NaVZq7OsHLxENcpPZm7u6/exxfd2gRDs47hQGtpaNE1GjzDI8CtTQi4tAoEVE5XUdjtYDlx5C6o40pIAPWe6EPr740pT3G36wIY4v0cgU6dhPnCIiSVoCUppoHgcmFav9iDO0gmTkgJaUng1l9ywZMLdXXet60MtTyvGNiorOVRAOIftYwudN1DwkDrShsuZxIE58xurIkjkOdayip2FK18z+idOr7YO2X8Vy3TJ3xI7pveqeMWeqdkzJfUImX8gpYpYxcTSO95jxq7ruWocetJygrI/wuBZiw6UGkspb3jY0bL9yab7SOTas+yCvszVpWPtAPcRdNCe8Xd3c3J2wddA1uDR9t20DyqM7SM7Q5eXaKhWYdwAjAYDD6+oHP3AGkXAMouPVNh8uvc3c8EANTq6j6QmcnORtThue22UtPd0eX/6Rdd8YD5lMUPEB6mufBLAoyqdbqQwrjqodg+Ph3633PDBmCUX5ExsiZSfcuBIMOXJYSoQ2bdP2vzsVpPQ10O/GkA1EEdFyMDyjMikjqwo+PTDYqTEwB1Fpy5BFe1BHaoELw32O0DyR0huEgXQh0jCQUfTR0yysbJ4AC4lwZRvJ3zCFCUNqDXGzRubkhrYnD29QN5qO4e1pakLZJA6wotomPB65Yu9G4CLzgEnP39QebVkJWOrP5N1nl4nKktgM1YE9zZPzjsbEQ9PIPjjx/vG12xtG9sxZ1CVYLJopxManMGrWF7Jfbe/+WFLEwuvn8hQM9Kg1TLUnWf020XFjk/LDBj/hfBnWRk/Vspc5+hNkuXOgnAAWeCl3AQdB7NwC0kFLw6dwHa+4XmnTo7OlwC4Uad7ta6jQMYCY4kN1KNMr9M92jXgcCKcEiaVJVS2iQPycszPNIhha5UXn5ExsmrBWjd3EDR6aEh4F2i8o6616bbq2vAarHdWRtuqNvv1oOlfWMPvda3W8Wz99PGxYXl8/JAEYi/0YBaxoEGwoXZLxpGRA0XygyZyOSjoeQmdHJz26Wh5VBRQGNwpg7zAAmEwdsHDCRxEphakqrR0NLbka739CSw3EFKmtQADsAQG/raK84vtYyi1zvKk0YBy/Gjdc6zjkxX8XAO9pOg9r4YC3etDXTKJTe8zhYTCvSflx8adkXAClU93dqz7G5ez/nq2BQXl5l52qKCxrny80Gzbqv/izRcn7wUR1rnXir5bBrxkUPgwSsC1m4RlcSpfkOIMjblW0dTSW397adONjsSGBxbG75a9+NtrToZXf2+EkI8QrwIE3rWcTvT2lZL1nQdyedFo8A7rwjY3eOSj1Jlis/jdpMGtG7uUGv02U0msJ40XvE8C2cuCejaLX45Kle3UdRtRPW65UbHpTPWpoqoKwKWGkq2EzSpbcLaJjfUZVqtY46vLWc5fvyK5tlPN/sHfvS9//h1W3y/VVV1O/FLIhFtkFqXu1ZUrh43el0ZsMQamXWuEHCIvNfs1qIdkNY81+wF9WR8njo2GmNDsvI8LlWU+gXX/uDX+qMtvg+s2+Lz6tqtftvtKH5hTMwhiehB9h9heikOF0/Tydnz4km/ib1iYAtTUo5S4VGkktXfcG2kiPsCVkNKyCwY3nouDA5YBvf4vgu9Wn4CMc03QoT7DxDqugsCDPvBS18Jbppq2tGxAUPe6INB5/4/HO3Vp5w84Vh8Vn67FgvyQyPf2xTUk4yfv5Jqnbxms//8NZv98gnIQ8IOvzDA1QLYJBqbnalLFKKruhmKepYXh1k9c140W0F60lqmsDQB1IyL5ri6yP3GMNAwC7hrj4CvYR+EuBZApMf3ENv8S+jt/RHc7ZsH9wUshYTABZDYvMrw9wAAEABJREFU5mUaBDOJZsHI4JchsfVs+HtQFvyt1RLKkwv9/d6Gvr7vwJ0+/4E+3h/A7S0/dlBvGig9W3wBPVt87gjL+DjvNdDH533i/56j3AMdPoDUvltg4qDv4KnBn8DE8FnvNncyVtGJzk69YvuaBvd/qKWv0DbhGJLGOBLHluSSQ7G/y407rgpYWeeClMQlTOBfaVQekeHGpOLqduBE6keekMjRivVgrqAV9EoNuGmPgaeuArydDpBUl0CQy24Idi2Etm47oL37dgj32OygCBooUc2+gahm3xJ9D509N0FXz80Q3Xwb0Q/Q1eu/ENNyF9za+iB08auAUM8T4OVkYtJKlXWqR5UaLYtKG9D1Yobw2VUDK18kJdeusXZCxNUU5kSNch+zegCgFwS6GKG1qxHaOM43jY7jr0AXEwQQ+dMZKJ13gi8dd8lTER+DBbzrIB+DmSTfDDK/LCfLB57hLc9O5dkqSaGDV0s6ZpOH325aOw0uFZR6q0G4ZpeFX16bk/awAVffahRgZUv2jBpVVpCamEBS1Yv2fD+lfdH6TgiyeJ2060TH89KQOlh2soZx0BHpSaKltWhQVJBS5Kyx05HXxcmZ1oIGIplflpPlNUzA9Za88xrUgIDJXg9gOb41/o5ffm00YGvrV5CW9G3R6OS+AjVRQsXZZCFeleW860R4Les/tMsFQs1lgCVprWZMfUZ2VKMDK5lKKkobVlg0JnEieOqDEOFuiptL83CDNzUOmPzhlK0ZFb8B7t+xCidtGpDgXrIKiI9LaZV5rhmwkrmkooQEa0Fq0ueFaUkZhWmJ7VTVHkzrkRFkSS8klb2NwDbLfHWRbMzukx3qSv5DxNtJWk9YtZdsK633V42PL15Qm+maA1v7IodLE+TuMSP3FaYm5RSlJY8hlR1jsXg1YwLpDFEMpenzOUCxEjluovPXcpqkbbLcH10dHzbrLymtAvj/aWpMKaQZqctkjwFcX2BPv/O8Z/GEfpad6Yk7C9OS3yLrOrMwNXl4wejEHgR+gMZJeJKhFHLY6kXHWcJ0XsE/SOCYVQuXNJoQvtOpcF/6wDLjuV3yuwN7bmXO85N070hOrtmRmvzLl0lTvgbA9fAHu07RvHrcoquz1RzgEwTd3el3lZy4MBO7MOIGDn90A9et0atWTaAeIRVcF2Ma93P17h73jYsvqr5YniYDrGqBj2npRIP0Ys24ueKkoVRFoJ6dMM9rnjilMEgeF783Iz1mm8MGOS/5TKDJAHtfz/L9ZFBtP1Pvm9KRQEpD6Wgd6pdWEZt0WhEzJq4493Id0GSAlQ1BZDetOrZxBuVGA63ZL3ZEy2toUD8WqQT2SutV8pPsi8vRDQXs5SpL2383JbDSSCojUC3qBXAIELSE+UAo2qjxffa+GB+/wX65PqpNv4BTbfSN6d7dtfxHEPzgjVm7htfKTlJaYXICqX651MPnsGAI/0WAvuPii/+acfueX85Jqpe3SQFLo5cTra1Xy27gTGQEwnGrDkprDBdZo4q90jiqjCvuOu6O4s+utBlNCljZSFXAGuk2VZLLmFKjMxyzaOFcIUUBxXR2M6rqsD5cGkeZCFe1AmhywAJT5PdgyJhoWtAa6WTmIEmoXMbYOSnZM9Un3w86FEOrWKuOY/oUL3kuoch6JumqnCYH7MCYMiMtzpvMLlSNXQPSMDpEc6mV5lQHWsLxUaIPtUz0GRtfHJMWv/ct+cVqR1ojPZocsLLdQuANrY6lij1l0zrm0EqTHs6xdivJKJrlrFPaj+9TPCg9bm8+2Qwyu2xWo1KTBJZxto4mKLVRe6IRmMnjtWO0uXCg2pksXR3ItSmQdBKYn2oZJHAzBJGEPvFwr59KGuF1l2TRJIGV31yjYf7jJVt2HRNNqgKVpGpLCdDjdBqjCgQmxC4Ng6e0ehFKYPZNjytePaFfsQWuwXUxlk0S2NMNEb/rZoU0gCSIpTXOUGF0cnxshfYT9jNFvKTVQPTYPnsjRscV/yu9ZwlthZ6u8fV8NllgNez6z7OcJFEuVySQBwhQqXbtHPZpEF5zAtHT+/DekLG37300vXfxD4A0WVxPJC94F7sgfN2DH+xu4ZaZ2fAD/3uiy38UQlz011oasxGk8h3SKI2g/QRmlUkvzCorUJiYadDx2LHxe0NHxxdPTumz9xv5WxSN+e6r4XVdgc37tpVhzRafSAmmrPSazX5pmmrtjO4DfJNkuCEkrUnEayO1UjLlMsUBJs2bBKbJZGefaVBMdAVL23F99kaNidv79KieJVsRr24joSFtbkjeaw7s2m99omSFPtji38VFa1/KQIlTTioL1mz2v42sxSBV5R9+H11x2WMoyeNCYtB486xKavYUHW7L9eYBuZFg1P1co7J5Go0Y6KQ74TO2T8k96XF7Zz90x4G9F9bjRgyzxqqU/Gb2xz8E3CEE4Edb/B9bu9V/6botvrOFlq36aKu/swbEJJWLJznntKGtSHM/zdBC/7xGw0Jjtvq/Jb9m2NC62JFtEBwu+gmCy/ESlEGuL6UBJDcQSqsNFUctmrdtKqQanNTgcXfsbTc+vmR8Wq+SNaN6Hj5F2ZvUfUXA5glQ1m3z6fPRZv+B+b+0cfpku2+E0dlvo7AL549/8OmOguv7x5SN7BdbMYFesIrZVCm13hqmDGEgTC5a3SsIYslXy/ZZmZPyLnLxvg2hS0N7zrELBfBlfctJqZTGj9zWO1hjqDhUo3+nWtVmIMeoFof3thob/8vf0+N/WTyyx7599eV5o+ajfgf4fGuIx5qtviPWbvGdTvNe4qf/9XGprXBeQbhOfgObpK6FjJMS6bTV703OlWCaX1xqKi1v2ezsEG3zHe/XrewjrrIwRLZJ5pUkADejVulGC/U8gcKuOMH3ZtUsvzx8V7e+zV3VanUaKiL0IJb95nePZPnLkWD4UV15OKlXI+3RHrHo1HKj/qcyo27pMYsmBYG1L7+9JGDMHSVD0nvvnZsSv7fgRjJ8oBEu9uFm3wirqMlDwY4zYG8JOqpXrXiv5P3hVr8g55pjK1TBb0euzvx4q++Qddt8uikIPw6ILXuD6C2yDrMVwfsJgUdlGYIuXwh1xOdbPT3e+8bHm9jdL1QR0b9bxVImsNhuxWe5YJqafeWZ/W49erJ/9/Ip/WIqZqTHQJ2f35F86yLVosgB4TiAlhIpgTxh1VRVmrWflhoNM46adAOcuNYv5fZ97UfH7Xt4dPwvb4zoVfJTJtbb6Knr1Td0PKPO/icIPqJ/bNkH98aW7RnYrXwFqdB3ZK01gk9GRfkHifUeQPYrFziCqxrGOZzdzqMeNSIwrWD8EEm698DbSg8ig1lWYXjaSccmWO1iFipA4wWA+H/YP7bicXrXqsaSkEE9D5SZ7crCI2btv8l6fdBqZ6Gagwf8Rvba35cs12fT+5SsTehdXAVXcHXMXnFn5wXLAq6g6O9ehNE5oNq/W1WFrMm3tBxZu9Vvwpotvm+s2+o7RgilGXA1QaZpbMoCQYCVKb5bKdzt421+g9dtC+gDgONVveY9xjRvq6DRAV2Cs86A4ifgfL2iiCdVxhwDhZKuyf23HqUZyb32Pznq9l/yhvfaX9IYgyYiK3c8A/65lSmzaysd+caqmPCsnKDa8I3sMg5gEALoWBBgp85H7mN/w5iyiBRVC5LCHEpxtii6zXYt70oWbWJ6zDabctjlYRJZ5Fx4O6Fh1IBO+4/1iz64qV/ng6Wysf1jy1ciFz8LprgJLp4d2PVgvQ0cWf56UMTC3L4R2bkvhy9aNih8Ue7IkKwsj9r3ngFvpgwryN2lG5Gd85yw2zYjwqZaKSYenSOycl6V6TcaMVBwA0nnI0IAk6CpJttP3M6nqlrNWwNiKvJVFf6jUy2PkToOCjF4ZcgG9KPN7AHR5e8NiC17666Ykt98Cp0az/t1q/iqP6n3QbdWXtXXKOX7GpskMIKJlTRBjEXB3iettcSAhs8gM5PJdzGBM2lAu0k/jflfIxblSM00DRBJANDPprDXO2bldhUoNjChyZP5bjRiA2LKXiRQaz7e5vMOWcVLtHrN64pOvDCwS+nPsrL33Vq+sX9M+VP9YsuWREY2zum+5NtYFLFgWTeSuOmRWW+GnsszIjt3Snh2zubwhTlp58aDEGhTMBcBPcloVijtFSL5AbmYsOZhriSt3QUTgyhuFhHdYp8QKPN8isCSBYhjCPA3BEHSi8t3jh72HdyAF6MxKAZ0q5jfL+bQ/f1jKx4mw+nhe7tUbLkB6/qbKkVkL48FhX1JEpcpBHu8NkP4vKW+ZI1PR8BYZJgVuXDZg7VpkYtW/JXiT/8INOKCwrSkqQC4AgQcBzhqAWRzANhrCPADyIvD3ZRmsCvWBwvShssB8RDxribp3Shs+kv+TJ4s/nsR+71efLXvlb/AStJH6lQcEULYCeCzP27CtcpTBIYFAB0bDQIZgQHQKSfHhQvuMIY4wlaVuU0Dujjn4Yi4WqdvPp5xVRXNdDM4F6e/bc2wF4E4ac+oUY7dJxoIH9Ja3Leomf6OonEJ1VT8hrzZDVkrqlTHxTmREfNyw8h70dvZqr0fEEIEg5kAaNFqlCygK2r+khCaIx9mCEO4ELcR+CdJ5XJKAm7GTARw/PQ5U+HAnlGDTnVYuKwH5Y3joM4B5A9yvWFwUUKClSTd8d93AsS6orTET2T5WtqRnFwDCQlqbfhGdFnEwpzs8KzcovDs3O1EG8ifG74oZ6rsWOoU6odrXe3T/KOzshwdLkMRi5Y/QB2/AxTxmAxLumXp0mbSrSVkglQkl8u0NJrv/rF95FCHdJK0Pk+L83U705K/cgbjYQLfShPpysjs3Nu4gBSBOMHBAyGC2j5QYWw1SetzBmH5ievFvUUjEyRP0rak4IU4wlXtOMoviJrUzWjEByBCR0KwM9Ht5E9EgS8xjjvCF+V+H7Uo56J//9GYrYxYvHKgCZwrO2QvaxeSlechOH8VEJEz1lpaqmQILbPaNJXh2Tn/m9MEuAAyf6prYWF5yUuyPpGLc/sLgf3QZn9Chs3M0AsEuloV64cksvOBicetZvxICKgBhHZE74AQswvSkl6W/9i1e8SIs+rc3VM3x67xCN495vSAkfyaErGispKBQiNupUpPBQFm5HwTzVkmCiOS8cEFrqGOXdUqL89AcRe9w2nRTkuC56Pmr3Cor9pMJIVaGhy9asMXczssWNpGcHsuvcxFA6yFAS3TKZ8fEShcdY8ICJESlowAWgR8nsB9KGJBTh9KH0gEKGATgc8js5cPFiosRcYm7hz7cIkjjWNvAg+1qu5ZkupTRQdLFhdPSDzJNJo4AnQKAg8vTE9+gfL+RiK/S0gwSVVNaU3yZrJTikYmbeby70cQnEDVJVgtzJc6ZJg0MKhVSPR396NW+bNy5D3/jlqyIoRiNoJgg3VKNRksFDpzm8F5EXKxijpR8nDEdiIDxuFxPARNZcpcBHRsDggU/SjvKEqKo8Elt369QKpJraUAAApgSURBVMAMqssykjK52U/TIS4RDD4D5BspH3AQcyKyc/YJwd8FBu8UpiQuk/GSBGMSYD2h9gjn/GnZVhlfMGroVgL01YL0h/bK8M1ITDYqbM4KN2TQl/wckVfLUV2YmrQq0kN/K3XqDIoHOaeFZ6+MkP5aav/GG27crr6PAN4CcDips7O/g9Bx8YrWAmGYEOIbQBSyDEnvdLsJdlMHO94bnr18CCL0IPDojBZAcHgcAZ84DqYfENEGyNqiwNUE1kgyYAYRuKOJdlNdllpMJ/qDwHnE10pxjN7xgijVT6Lw2dtiOvI2MS2TEciUCSCoRjLwByAm26i4WBwdT36mGKy1flhNlh8B/Cx1yNuUhoj8LnIdd1x+vkZj05F0YJRA9igqXHQ6829SMgOp0akIpD4ZcywTpFpGDqOJSasI39C7IxbnNSe+/0KEp4HBHlkGEH4s8NRnext1OqqETsi5UKuZDohCUlF6UhZReGHqiNTiCRMshemJ4w1g8ihKTw6iZcgTRc8lWB18zjy0huZdqKACAo5QXf4WtWTVrWeSbnqHyRbu+eQTIwh0HLvJ8G+IQbaMw9q1HQWqdh+YQYAMpuVAPoG4FexiM9dgCiWBQ1rP/NESdSz1KYAJDcMBgY7xAGhnZyVw0ybCq6AgLXkhASi37zhZr4/KZYTdw8mNCjHSIq8UPDz0gORZF5GWsNWVpgjxDCD7J733RZlHqPY6l08y/WYiB7CwerWKCI49XTOdAFzYQMaZ49iL5kC59QZRtPajeY72lwUZWcoUjrgUEHW0tO9BZZFx/u/agUIWrvcttFRBwOcQxEOAUEF+TwFYalfsiZQfUAhPMtLe35mW/JUM623KSQR4n9nYqzJ8JRS5KKcjDbpuYDuxVACvApoT6EX/vRJeTbHMaWCp5iQ1+8gBnRUdpxnSX0s0MzlGOuXZIVWoCrgEETXAcBZy/iz5yQgRJxlC/4isXLkV14uBPZ7y1zAGcVaL8hYg/kjSmavqeCSo2NNqPn5v7W4OIptms1hH175vW3rCCVqCDN45dnid/xNXm7cuVwj2EIH5VlFVlRGBjQTETwpSR+yABlyRi1b6RM7L6diAItcx66VfxWqTEblje0xl+FtgQSSAgO3e5YHbULUuRIYdBAgjqiKAQO9gFMZhQPurZ3iFAmP370wfSUYOXwWArsCgF50YTQO6do8YcaRwTOI3co6koOMuSEv8T/GEhx1awRHRCA+q318EU76P8A/7F9U9DDWa9Fq2EYtXdJN+uUYPz37TYRDGZWZqaMk0gJZuPYEucrsLob4j9IobBZvcfRZYqnklEcAFM1bY7OXuAuA+mhcXVPkdHC5Q3EJa7QACOhOoDxODR0vS008UpiVOt2u0rZzAGFiYMnyz5OXEzROpU1PpNL/HrjHJBTLuehFyqETB3yCpvV+geue5c7XganqPV/IMHK2bGCr+sk5V/mHTAUgXIQ6IWJzb1wCeO4FjcW1bZJ6mRITL6eoKZA5gCbjzRqiTQaSjgFLwcHqTdm/us6k8HhE0BJgZSN0VpCed/emAPaOGlm0jkE9zBCC/sTA9aXFDVWBt+Ya67d9Y5d8xK9exuUHz6ddIINFA68xQdzh8UU5a5KJch1WPAgpOulojaxTFCByGOt7DRQQHJnfezFwFZVv6QCPtkDg+EeJIb2KPs8Ai4E+y7qgoZ5cMnRcsC+BCPAkIv5qPHTP4tAt48KcxIw4qCH/hOtapaHTiclnmRiFkZp0GFI/wvDwdBxzGgTvLwSXA/gqqbKNQ+RPh0/N0iPg9CNF938iRZtJEevIjKuxzZKJKCKxEEI6zXRRsVRypaGiC11lgSV2RAQSgqNwu29Fh7jIvVcEPUR5IC75FqtsN8fGONPn7hrtGDnccxMu8vxeFzZ6t77ho+a3h2bnD5TrZDFBB7ZhUNGSIDQHWUONOb3yAkgcIY4Gxoxp/SyRzEv8lMDs56m2H/R3m5TQvSBm2EIB9Awy3FqUlzZFpBWmJazZkZjraLMNNiajtp6trUM17aO48ZnTB4qis5VGKDv9PAHal0TunKH3E06dzXftndFaWtq63dCFVG569LCNq8YreMo9e7zkDAeKQKSfNaJjmkEAUboAkawy+IunrDnTRXJtIkvk2ID+uIr/VcezG4F1KgsIxyU/uHk+b/1SGdri+ccyp5JdpTZnOAutQWQwfdKrmd6ootgFgOAh4sSA1aSJcw0tuS0YuWuaQHgLV2YzOi2tf15FOliKyl8+IWLLc8fvxVtX+MoB2veDCYbkjw22Mww+FKcNoH5kFy3Io2JF2WStbsONiCwL+NSprZQe02aYwVbS0mJSphWkj5st8hWnJn0r3ZiV2bsN2pSZ9TlI6DoUooXkoiQyfx+ToPzdPY/sNjNEGEZsq+crBxbloLv1RpDUYxzit1uVlYecvkOokmwdzUKgTAPjECFqy2DXK91zwKbQ0GUbSuF+WA85znAx2tuPR5JqCtKT+O9OH7S4Y9/CBgtHJ78k9cEeeP8DjPGBle52wY9/C9OSOBanXxzDaPnLkcZIs/8js5bMjFi5fSgMqUKpcFZiHAFG6feTg4xygJGzO0hZMnh4j7BEq/ox2le/+9e/7kTGzYKyk8GDJs7L+BODWHcnJDgtfhq+YmnjB3wC7LT1GrmTFlbQrLjNfE7loZafasmFk3ETNX+EpwxFZOZMjsnNfjszKHSPD55EQBxjyVwtHJ45kiLPtdns3KNNsBoHxspyGDsuLM0YeLijd+7EAtl4BkVkwOnkrZNJqlcG3u1KGf08nRhz+vM72wG+APZtyBZ7DAeVeAmyv0AI/jNRjd73eY61Q+G2dFi1vBci6IOJmjmIkLUdcz2VPiHzPkeZ0ikTBvlUZeBY9l2D1bt9qiMLY6oK0xFGOKSEzkxelDd++Y8z/JJIMnhccaVT2z/t/PXBVwEYsXBIenp3zUMSCZYs6LcoJtjGTApzZLMZjBzQcfhGIPxfQBoawYQ2AaKdy8TMw5UU4ZnbMo7XVYFrNOhD8gAzLObEoNWmp9G+g5dWO1MTSP4GTvdEwuiiwXZYsaRmxMCeb1GBWeFZubqcXc1wk2/CFy++IXJTzUtSi3JEyLFBzJ4JwBlReJaMnhTb1y2i3Zg/Tt3CTUoUIDut1J23mI8AqBcVDZJh1LiovKZXla6mAjuau1+5U7TtvdveiwFrt2mc5qC8Wpienk8EyE3wAhuTlKUyBdDtny2jLLbFD9rJ2ZLRsRkK3cHTiLsGwjaOzhLJRg/ZZ0bQeRQFfUxwSQUFa0usFackTClMTp/05H8oeubZ0UWBJbQb6VLRx7NoUpCbv0ppMp7cZueioMNGF5s3ZyFBn0ti2c2SdqYpCAMjjOihMGf6uqmif2ZaebicgaTcHKIly/Hlf1x64KLBC4PYqv/2OTxfKrUUzM7wpPyYjQCwhVRrDOBtkM9oPyZ0erao+K2tclJr8snTlfCgPA8j/J6DUCb/XfVFgdTr7awJxYuSCnJeYjmUJu3hJVpBU86t6YZpakJ40qvb89L90KCDT/qQbqwf+HwAA//9GHJRFAAAABklEQVQDAEC6OlSsEAMBAAAAAElFTkSuQmCC"/>
        <xdr:cNvSpPr>
          <a:spLocks noChangeAspect="1" noChangeArrowheads="1"/>
        </xdr:cNvSpPr>
      </xdr:nvSpPr>
      <xdr:spPr bwMode="auto">
        <a:xfrm>
          <a:off x="16535400" y="381000"/>
          <a:ext cx="1276350" cy="10096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2</xdr:row>
      <xdr:rowOff>0</xdr:rowOff>
    </xdr:from>
    <xdr:to>
      <xdr:col>14</xdr:col>
      <xdr:colOff>428625</xdr:colOff>
      <xdr:row>5</xdr:row>
      <xdr:rowOff>138113</xdr:rowOff>
    </xdr:to>
    <xdr:pic>
      <xdr:nvPicPr>
        <xdr:cNvPr id="5" name="Picture 9"/>
        <xdr:cNvPicPr>
          <a:picLocks noChangeAspect="1" noChangeArrowheads="1"/>
        </xdr:cNvPicPr>
      </xdr:nvPicPr>
      <xdr:blipFill rotWithShape="1">
        <a:blip xmlns:r="http://schemas.openxmlformats.org/officeDocument/2006/relationships" r:embed="rId1"/>
        <a:stretch/>
      </xdr:blipFill>
      <xdr:spPr bwMode="auto">
        <a:xfrm>
          <a:off x="16535400" y="381000"/>
          <a:ext cx="1190625" cy="1090613"/>
        </a:xfrm>
        <a:prstGeom prst="rect">
          <a:avLst/>
        </a:prstGeom>
        <a:noFill/>
        <a:ln>
          <a:noFill/>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10</xdr:col>
      <xdr:colOff>802822</xdr:colOff>
      <xdr:row>0</xdr:row>
      <xdr:rowOff>13607</xdr:rowOff>
    </xdr:from>
    <xdr:to>
      <xdr:col>14</xdr:col>
      <xdr:colOff>681213</xdr:colOff>
      <xdr:row>7</xdr:row>
      <xdr:rowOff>54429</xdr:rowOff>
    </xdr:to>
    <xdr:pic>
      <xdr:nvPicPr>
        <xdr:cNvPr id="3" name="Image 2"/>
        <xdr:cNvPicPr>
          <a:picLocks noChangeAspect="1"/>
        </xdr:cNvPicPr>
      </xdr:nvPicPr>
      <xdr:blipFill rotWithShape="1">
        <a:blip xmlns:r="http://schemas.openxmlformats.org/officeDocument/2006/relationships" r:embed="rId1"/>
        <a:stretch/>
      </xdr:blipFill>
      <xdr:spPr bwMode="auto">
        <a:xfrm>
          <a:off x="12436929" y="13607"/>
          <a:ext cx="3252963" cy="1374322"/>
        </a:xfrm>
        <a:prstGeom prst="rect">
          <a:avLst/>
        </a:prstGeom>
      </xdr:spPr>
    </xdr:pic>
    <xdr:clientData/>
  </xdr:twoCellAnchor>
  <xdr:oneCellAnchor>
    <xdr:from>
      <xdr:col>12</xdr:col>
      <xdr:colOff>0</xdr:colOff>
      <xdr:row>8</xdr:row>
      <xdr:rowOff>0</xdr:rowOff>
    </xdr:from>
    <xdr:ext cx="1276350" cy="1009650"/>
    <xdr:sp macro="" textlink="">
      <xdr:nvSpPr>
        <xdr:cNvPr id="4" name="AutoShape 1" descr="data:image/png;base64,iVBORw0KGgoAAAANSUhEUgAAAHYAAABfCAYAAAA9BDPvAAAQAElEQVR4AexdCVxXxfY/Z+5v4ccqoqyCsrixaApo9tTANnPJZy/pqYCZLG64tmdJz57v2Z47aJrgUli9FrVd7J+VuZRPAbWQTBEQ3IXffmf+Z36KT00UFE2s+7nnzn7uzHznnDkz81sYNMErfuLj9wSlZfzknTKOe6eO596jJ/7qO37KOwFTnhwT+vzLgU2wSY1e5SYH7PDHprc6YDW9bUZs69omBD0jOqFnh/Agl1at/6ZxdplvrDr0i8/4RzYEPfnciOisLOdG77EmwrDJAVupWh48YVM9PNq2B2c/f9C6uRG5g6GlN7gFh4JXpy6KZ/uOtzOd/s2y3fv2+z8y7d+hL88LbCJ4NFo1mxywWhTFBldXofdsXmcnaJydwTWoNXhFRHm5+Pg+bqk89LP/1KcWhb0wO7TOQjdZQpMDdt1Lsz4IatasHwLMQ1BXAYh3BcCHKOATEGID4fMN0WYhYIdA3E0DYG+zth0q3Vq1HmQ+cvS7oMeeXtDulQUBlOemvpscsBKNjZlPfrJz1NDxO0clDisYNeyBwlFDB+1MGXpvQcqw+IJRQ3sSdS9MGdqZ4jsWpAwLIwraMzndu3RWpvf+F/455qcpYw5KPjczNRlg75mc2Tx43NTWbcZOuiVk/OSYAHL9xk7q6Df16dYBM2d6kbSSEN/MUDWsbTcUsEOGDFFiJz8R0m7sxAeD0sfPbJWa8b5/6rgi35Sxxh9OVh6uNpv21VisP54yWbZYybVbrEX248f2WfeWVnmnZViJDvqkZ2zxTpv4ju+YSS/6ZTySGjj16d5hM2e2/L2AH5IHyvS8cF1eQbgua2u0NlPAdenz6/KSS4213o88EtxhzKS0NmkT8r5p5rP/15Mn9x6z2N4y2fmTFsEHqUzpCDq9QXFyQkWvV1FRKkFhBUKjfIkaXMG02rmosOcQlekaZLMJwPdR2Lczmw3BZOlmP3Y8w/hrxdutxkz5vNXYKbkBEx57ptWj0/pG/Wu+56XqdZk0R/LsdWH6uV+EtJu/vm3/uevbTpi7PuzleV+G5c1ZH/LV3PWhhUQHe3uFVbXwshyprDQftZ08fqRFfljVnPVh+ynPj7PXh308d33ownnrwybP/aLtXXO/6ODlYNwIj98DWPzL5Mcj2o2dlBmUmrFjzzFj8VG7mmV1NgzRtPT2d20TrLq377DPK6rT2pbRsS97dY0e3aJT17u9unRpG9C5g3tl1mzfquy5UYez5txZmTUv8dDC1zMqs+c+dyj79ZllWa/POpQ995+HFs17vmzxvEfKF89JLV8yb0hZ1uw+pQtfvbNH1YGH2jLrHJdqc5m56sBfoqbNuLPnq/NDqB/rVONkhOGr+W2azV3ftvu8/LYPzVsfOmvu+rAPCJDdGgM/wRTcA8jXIIjXickUgTAEgfUGwHAif0TwRERXAOZCYTcAaI4AgQjsFur8vgCYLgBeASY+E8x+aM6XYTsJ9FfmfB4Wl5kPGrjCi3hfYckGFruH5siosZPHh6RnbN1bXbOzxskwXQkIiHLvGH68RZfojzzDI59wDw6Od/Hyb7n3sQnBuyeNHlA05qFHitJHZBWMTvq8MCWpeFt6uhEQqR8a+PIz2VevXq1ueO2143sWvLTj51f+tWbn8898sXHy2BJKdvCclx/u+vr60OjFX7UZsWxj6xeXb2z98cpvA/f569Ujfs6mTQHONQsCXY2jWrvUdG7jalRbu9bsCnQxbQpyMW5t41a9I8ilujjQxVjp72I0eRss4Km3govWDlrG6RWXvwlwBREiEdhkVCDfS4SVzPmy7fOz88NaQQOvaw7s3VOf7NBh7KSFRcajvx5zdZ3DgkO7enaJLvXoEP6Sc6tWPd3dtL5FYx+6rzAtaVZBatKGnWOHH2tgGxqeXQAu+LJdwLKvgwas+i7wqdWbApe9/W2rNT76k++2cTFN9nO2hrfQWUs9DZalnlpbcjOdGqHT8JYe3jrPH9aVew/sXt5mQLfyiP6xh7oM7FbWg/yx/WMrOg/sXtH2vm5lvieMuubuWpO/u0a9zVtvHtnKxfQKAb6xhZPZ7KKxAwFYrzpTvkAax08jh59nrw+bP+ez9v71KkiZrhmw90x+PKLjuMl5ewQU2AKC0t1u6erqEdZ2s76516DIFi7BRWlJjxamJH5DUmijelzTO29riMc7m4MiVm0M7JX3XeB9eZsCR/g61/ylhcZS5ak1LS3sfmDkg7eVDnjgttJ7BnUvS+wfW/Z4/27lr/ePrsjr163iq3tiynYPjCk7HB+8z5yZCZcUP5I4MTJ+n7lvzOHygd0Pfte/W8Wb/WPLpxLfXi467tXS2TyApP7N5nrrqXpLMoITATUGFfvueV+ETs3Mj7usiqb8jdunQ558smWnjCnZxQaXH3nbDkNcO4Qr+pYt7UzDJhY2c7qNJPPD1QkJauO+9TLcokuqH+i2v3BozwNfJ/Q48CHRm4N7HMzr3+PQ9xKATLw0WBdylxauVI80596y4KvQPnO/DB08d0NY0rz8sFFkCI2l+TdtnmM+bnv/7C/a9Xrt85AgGhBsYEyZcUBMxVqS6pEGZxYU6GJ+vKWT5Uh9AQZEN8HwpZZwYP28r0IvuU3aiMAK7P3oU8lFeo9dtvYRqU5tgrUa2tqz11QDoHiiIDV5NlxvQOH0lYBw1QNJSsmyr9v8O2tDSGllpaVGEWK/gvxHcr/Ua8R7TqjmOCnqYr2iztMrIovSliLydxnj/6dR2L4WvcOq5ua3fY+s5oES5MFd9h3vF1v2grNO7RDgYl4t52NSvacrfJmnENhLqLhlzvrQv9SVtVGAHT59uvvtM19dfqR1yDLwD/BiOh0IweFkyV6oKS0F0Kgr6qrAjRgfl5np1CVjanjY6AkJrdMzZoQ++88XMuM32Ef02vdEazdrXGt343Mh7tW72rjWQJCrEWj+hFYuJghwNjlcGZZpwW41IF0/ZzO662zNGfDBAuFDr96hy4UABLpIig9vXVv2d0+ddZY/8ai39AL4gIDP5q4P6UdsfnOz38Q0MGJIXp6y2ztw8eEWLYfSevNs6epf94G5qhLsJiPwGhFzNuFG8QiBcZMmNYscPzkmZHTG8MDUjBmtUset9k8dV7irtOpYqdFUeMJmf9toV6eZa4yTOy3I8ZZV7xtdWjwwpvz5vtGHIgEwmnN4GQBo9NLzglsip2ECpMHk7WRxDAKSakIUh879Iuz22uwkwXzz2oqndIyv9Xc2g0FTPwWDiM4g2Dtz8sPiannVulcHLHXOruOWeWatfggxlO0gh24hwHLkKHkAVIsFThbvWRz2wuyzDXEkXPLROIlxmZma2LGP+nYcM+XWNumThhJ40wJSxy31H5XxtV/q+LJdp6xHD5ksW07Z1OVmrk6zMc0D4OIWrvf2dnLx/985ga36lMbGRTyccyGC6BtT/gMZV4+cLKlogyjuICF8Aziv06rXoAC5DJJsaDlzHr/MTJrnBZvGKI+PwUyDQZXZLk8IBir53vz17dufm/mqgI1YtPwxAZB+LkOHn1qtcXF2eOXDduqUz8mff1rvl/Fovv+kx8e1euYfUXH5+Ze17GTZuihOqkvaO26XMblb0OiJA4LSJqQFpEz4R0Da+CX+qeM/800Zt3t3adXRXy01ZYet5u9q7NaVZq7OsHLxENcpPZm7u6/exxfd2gRDs47hQGtpaNE1GjzDI8CtTQi4tAoEVE5XUdjtYDlx5C6o40pIAPWe6EPr740pT3G36wIY4v0cgU6dhPnCIiSVoCUppoHgcmFav9iDO0gmTkgJaUng1l9ywZMLdXXet60MtTyvGNiorOVRAOIftYwudN1DwkDrShsuZxIE58xurIkjkOdayip2FK18z+idOr7YO2X8Vy3TJ3xI7pveqeMWeqdkzJfUImX8gpYpYxcTSO95jxq7ruWocetJygrI/wuBZiw6UGkspb3jY0bL9yab7SOTas+yCvszVpWPtAPcRdNCe8Xd3c3J2wddA1uDR9t20DyqM7SM7Q5eXaKhWYdwAjAYDD6+oHP3AGkXAMouPVNh8uvc3c8EANTq6j6QmcnORtThue22UtPd0eX/6Rdd8YD5lMUPEB6mufBLAoyqdbqQwrjqodg+Ph3633PDBmCUX5ExsiZSfcuBIMOXJYSoQ2bdP2vzsVpPQ10O/GkA1EEdFyMDyjMikjqwo+PTDYqTEwB1Fpy5BFe1BHaoELw32O0DyR0huEgXQh0jCQUfTR0yysbJ4AC4lwZRvJ3zCFCUNqDXGzRubkhrYnD29QN5qO4e1pakLZJA6wotomPB65Yu9G4CLzgEnP39QebVkJWOrP5N1nl4nKktgM1YE9zZPzjsbEQ9PIPjjx/vG12xtG9sxZ1CVYLJopxManMGrWF7Jfbe/+WFLEwuvn8hQM9Kg1TLUnWf020XFjk/LDBj/hfBnWRk/Vspc5+hNkuXOgnAAWeCl3AQdB7NwC0kFLw6dwHa+4XmnTo7OlwC4Uad7ta6jQMYCY4kN1KNMr9M92jXgcCKcEiaVJVS2iQPycszPNIhha5UXn5ExsmrBWjd3EDR6aEh4F2i8o6616bbq2vAarHdWRtuqNvv1oOlfWMPvda3W8Wz99PGxYXl8/JAEYi/0YBaxoEGwoXZLxpGRA0XygyZyOSjoeQmdHJz26Wh5VBRQGNwpg7zAAmEwdsHDCRxEphakqrR0NLbka739CSw3EFKmtQADsAQG/raK84vtYyi1zvKk0YBy/Gjdc6zjkxX8XAO9pOg9r4YC3etDXTKJTe8zhYTCvSflx8adkXAClU93dqz7G5ez/nq2BQXl5l52qKCxrny80Gzbqv/izRcn7wUR1rnXir5bBrxkUPgwSsC1m4RlcSpfkOIMjblW0dTSW397adONjsSGBxbG75a9+NtrToZXf2+EkI8QrwIE3rWcTvT2lZL1nQdyedFo8A7rwjY3eOSj1Jlis/jdpMGtG7uUGv02U0msJ40XvE8C2cuCejaLX45Kle3UdRtRPW65UbHpTPWpoqoKwKWGkq2EzSpbcLaJjfUZVqtY46vLWc5fvyK5tlPN/sHfvS9//h1W3y/VVV1O/FLIhFtkFqXu1ZUrh43el0ZsMQamXWuEHCIvNfs1qIdkNY81+wF9WR8njo2GmNDsvI8LlWU+gXX/uDX+qMtvg+s2+Lz6tqtftvtKH5hTMwhiehB9h9heikOF0/Tydnz4km/ib1iYAtTUo5S4VGkktXfcG2kiPsCVkNKyCwY3nouDA5YBvf4vgu9Wn4CMc03QoT7DxDqugsCDPvBS18Jbppq2tGxAUPe6INB5/4/HO3Vp5w84Vh8Vn67FgvyQyPf2xTUk4yfv5Jqnbxms//8NZv98gnIQ8IOvzDA1QLYJBqbnalLFKKruhmKepYXh1k9c140W0F60lqmsDQB1IyL5ri6yP3GMNAwC7hrj4CvYR+EuBZApMf3ENv8S+jt/RHc7ZsH9wUshYTABZDYvMrw9wAAEABJREFU5mUaBDOJZsHI4JchsfVs+HtQFvyt1RLKkwv9/d6Gvr7vwJ0+/4E+3h/A7S0/dlBvGig9W3wBPVt87gjL+DjvNdDH533i/56j3AMdPoDUvltg4qDv4KnBn8DE8FnvNncyVtGJzk69YvuaBvd/qKWv0DbhGJLGOBLHluSSQ7G/y407rgpYWeeClMQlTOBfaVQekeHGpOLqduBE6keekMjRivVgrqAV9EoNuGmPgaeuArydDpBUl0CQy24Idi2Etm47oL37dgj32OygCBooUc2+gahm3xJ9D509N0FXz80Q3Xwb0Q/Q1eu/ENNyF9za+iB08auAUM8T4OVkYtJKlXWqR5UaLYtKG9D1Yobw2VUDK18kJdeusXZCxNUU5kSNch+zegCgFwS6GKG1qxHaOM43jY7jr0AXEwQQ+dMZKJ13gi8dd8lTER+DBbzrIB+DmSTfDDK/LCfLB57hLc9O5dkqSaGDV0s6ZpOH325aOw0uFZR6q0G4ZpeFX16bk/awAVffahRgZUv2jBpVVpCamEBS1Yv2fD+lfdH6TgiyeJ2060TH89KQOlh2soZx0BHpSaKltWhQVJBS5Kyx05HXxcmZ1oIGIplflpPlNUzA9Za88xrUgIDJXg9gOb41/o5ffm00YGvrV5CW9G3R6OS+AjVRQsXZZCFeleW860R4Les/tMsFQs1lgCVprWZMfUZ2VKMDK5lKKkobVlg0JnEieOqDEOFuiptL83CDNzUOmPzhlK0ZFb8B7t+xCidtGpDgXrIKiI9LaZV5rhmwkrmkooQEa0Fq0ueFaUkZhWmJ7VTVHkzrkRFkSS8klb2NwDbLfHWRbMzukx3qSv5DxNtJWk9YtZdsK633V42PL15Qm+maA1v7IodLE+TuMSP3FaYm5RSlJY8hlR1jsXg1YwLpDFEMpenzOUCxEjluovPXcpqkbbLcH10dHzbrLymtAvj/aWpMKaQZqctkjwFcX2BPv/O8Z/GEfpad6Yk7C9OS3yLrOrMwNXl4wejEHgR+gMZJeJKhFHLY6kXHWcJ0XsE/SOCYVQuXNJoQvtOpcF/6wDLjuV3yuwN7bmXO85N070hOrtmRmvzLl0lTvgbA9fAHu07RvHrcoquz1RzgEwTd3el3lZy4MBO7MOIGDn90A9et0atWTaAeIRVcF2Ma93P17h73jYsvqr5YniYDrGqBj2npRIP0Ys24ueKkoVRFoJ6dMM9rnjilMEgeF783Iz1mm8MGOS/5TKDJAHtfz/L9ZFBtP1Pvm9KRQEpD6Wgd6pdWEZt0WhEzJq4493Id0GSAlQ1BZDetOrZxBuVGA63ZL3ZEy2toUD8WqQT2SutV8pPsi8vRDQXs5SpL2383JbDSSCojUC3qBXAIELSE+UAo2qjxffa+GB+/wX65PqpNv4BTbfSN6d7dtfxHEPzgjVm7htfKTlJaYXICqX651MPnsGAI/0WAvuPii/+acfueX85Jqpe3SQFLo5cTra1Xy27gTGQEwnGrDkprDBdZo4q90jiqjCvuOu6O4s+utBlNCljZSFXAGuk2VZLLmFKjMxyzaOFcIUUBxXR2M6rqsD5cGkeZCFe1AmhywAJT5PdgyJhoWtAa6WTmIEmoXMbYOSnZM9Un3w86FEOrWKuOY/oUL3kuoch6JumqnCYH7MCYMiMtzpvMLlSNXQPSMDpEc6mV5lQHWsLxUaIPtUz0GRtfHJMWv/ct+cVqR1ojPZocsLLdQuANrY6lij1l0zrm0EqTHs6xdivJKJrlrFPaj+9TPCg9bm8+2Qwyu2xWo1KTBJZxto4mKLVRe6IRmMnjtWO0uXCg2pksXR3ItSmQdBKYn2oZJHAzBJGEPvFwr59KGuF1l2TRJIGV31yjYf7jJVt2HRNNqgKVpGpLCdDjdBqjCgQmxC4Ng6e0ehFKYPZNjytePaFfsQWuwXUxlk0S2NMNEb/rZoU0gCSIpTXOUGF0cnxshfYT9jNFvKTVQPTYPnsjRscV/yu9ZwlthZ6u8fV8NllgNez6z7OcJFEuVySQBwhQqXbtHPZpEF5zAtHT+/DekLG37300vXfxD4A0WVxPJC94F7sgfN2DH+xu4ZaZ2fAD/3uiy38UQlz011oasxGk8h3SKI2g/QRmlUkvzCorUJiYadDx2LHxe0NHxxdPTumz9xv5WxSN+e6r4XVdgc37tpVhzRafSAmmrPSazX5pmmrtjO4DfJNkuCEkrUnEayO1UjLlMsUBJs2bBKbJZGefaVBMdAVL23F99kaNidv79KieJVsRr24joSFtbkjeaw7s2m99omSFPtji38VFa1/KQIlTTioL1mz2v42sxSBV5R9+H11x2WMoyeNCYtB486xKavYUHW7L9eYBuZFg1P1co7J5Go0Y6KQ74TO2T8k96XF7Zz90x4G9F9bjRgyzxqqU/Gb2xz8E3CEE4Edb/B9bu9V/6botvrOFlq36aKu/swbEJJWLJznntKGtSHM/zdBC/7xGw0Jjtvq/Jb9m2NC62JFtEBwu+gmCy/ESlEGuL6UBJDcQSqsNFUctmrdtKqQanNTgcXfsbTc+vmR8Wq+SNaN6Hj5F2ZvUfUXA5glQ1m3z6fPRZv+B+b+0cfpku2+E0dlvo7AL549/8OmOguv7x5SN7BdbMYFesIrZVCm13hqmDGEgTC5a3SsIYslXy/ZZmZPyLnLxvg2hS0N7zrELBfBlfctJqZTGj9zWO1hjqDhUo3+nWtVmIMeoFof3thob/8vf0+N/WTyyx7599eV5o+ajfgf4fGuIx5qtviPWbvGdTvNe4qf/9XGprXBeQbhOfgObpK6FjJMS6bTV703OlWCaX1xqKi1v2ezsEG3zHe/XrewjrrIwRLZJ5pUkADejVulGC/U8gcKuOMH3ZtUsvzx8V7e+zV3VanUaKiL0IJb95nePZPnLkWD4UV15OKlXI+3RHrHo1HKj/qcyo27pMYsmBYG1L7+9JGDMHSVD0nvvnZsSv7fgRjJ8oBEu9uFm3wirqMlDwY4zYG8JOqpXrXiv5P3hVr8g55pjK1TBb0euzvx4q++Qddt8uikIPw6ILXuD6C2yDrMVwfsJgUdlGYIuXwh1xOdbPT3e+8bHm9jdL1QR0b9bxVImsNhuxWe5YJqafeWZ/W49erJ/9/Ip/WIqZqTHQJ2f35F86yLVosgB4TiAlhIpgTxh1VRVmrWflhoNM46adAOcuNYv5fZ97UfH7Xt4dPwvb4zoVfJTJtbb6Knr1Td0PKPO/icIPqJ/bNkH98aW7RnYrXwFqdB3ZK01gk9GRfkHifUeQPYrFziCqxrGOZzdzqMeNSIwrWD8EEm698DbSg8ig1lWYXjaSccmWO1iFipA4wWA+H/YP7bicXrXqsaSkEE9D5SZ7crCI2btv8l6fdBqZ6Gagwf8Rvba35cs12fT+5SsTehdXAVXcHXMXnFn5wXLAq6g6O9ehNE5oNq/W1WFrMm3tBxZu9Vvwpotvm+s2+o7RgilGXA1QaZpbMoCQYCVKb5bKdzt421+g9dtC+gDgONVveY9xjRvq6DRAV2Cs86A4ifgfL2iiCdVxhwDhZKuyf23HqUZyb32Pznq9l/yhvfaX9IYgyYiK3c8A/65lSmzaysd+caqmPCsnKDa8I3sMg5gEALoWBBgp85H7mN/w5iyiBRVC5LCHEpxtii6zXYt70oWbWJ6zDabctjlYRJZ5Fx4O6Fh1IBO+4/1iz64qV/ng6Wysf1jy1ciFz8LprgJLp4d2PVgvQ0cWf56UMTC3L4R2bkvhy9aNih8Ue7IkKwsj9r3ngFvpgwryN2lG5Gd85yw2zYjwqZaKSYenSOycl6V6TcaMVBwA0nnI0IAk6CpJttP3M6nqlrNWwNiKvJVFf6jUy2PkToOCjF4ZcgG9KPN7AHR5e8NiC17666Ykt98Cp0az/t1q/iqP6n3QbdWXtXXKOX7GpskMIKJlTRBjEXB3iettcSAhs8gM5PJdzGBM2lAu0k/jflfIxblSM00DRBJANDPprDXO2bldhUoNjChyZP5bjRiA2LKXiRQaz7e5vMOWcVLtHrN64pOvDCwS+nPsrL33Vq+sX9M+VP9YsuWREY2zum+5NtYFLFgWTeSuOmRWW+GnsszIjt3Snh2zubwhTlp58aDEGhTMBcBPcloVijtFSL5AbmYsOZhriSt3QUTgyhuFhHdYp8QKPN8isCSBYhjCPA3BEHSi8t3jh72HdyAF6MxKAZ0q5jfL+bQ/f1jKx4mw+nhe7tUbLkB6/qbKkVkL48FhX1JEpcpBHu8NkP4vKW+ZI1PR8BYZJgVuXDZg7VpkYtW/JXiT/8INOKCwrSkqQC4AgQcBzhqAWRzANhrCPADyIvD3ZRmsCvWBwvShssB8RDxribp3Shs+kv+TJ4s/nsR+71efLXvlb/AStJH6lQcEULYCeCzP27CtcpTBIYFAB0bDQIZgQHQKSfHhQvuMIY4wlaVuU0Dujjn4Yi4WqdvPp5xVRXNdDM4F6e/bc2wF4E4ac+oUY7dJxoIH9Ja3Leomf6OonEJ1VT8hrzZDVkrqlTHxTmREfNyw8h70dvZqr0fEEIEg5kAaNFqlCygK2r+khCaIx9mCEO4ELcR+CdJ5XJKAm7GTARw/PQ5U+HAnlGDTnVYuKwH5Y3joM4B5A9yvWFwUUKClSTd8d93AsS6orTET2T5WtqRnFwDCQlqbfhGdFnEwpzs8KzcovDs3O1EG8ifG74oZ6rsWOoU6odrXe3T/KOzshwdLkMRi5Y/QB2/AxTxmAxLumXp0mbSrSVkglQkl8u0NJrv/rF95FCHdJK0Pk+L83U705K/cgbjYQLfShPpysjs3Nu4gBSBOMHBAyGC2j5QYWw1SetzBmH5ievFvUUjEyRP0rak4IU4wlXtOMoviJrUzWjEByBCR0KwM9Ht5E9EgS8xjjvCF+V+H7Uo56J//9GYrYxYvHKgCZwrO2QvaxeSlechOH8VEJEz1lpaqmQILbPaNJXh2Tn/m9MEuAAyf6prYWF5yUuyPpGLc/sLgf3QZn9Chs3M0AsEuloV64cksvOBicetZvxICKgBhHZE74AQswvSkl6W/9i1e8SIs+rc3VM3x67xCN495vSAkfyaErGispKBQiNupUpPBQFm5HwTzVkmCiOS8cEFrqGOXdUqL89AcRe9w2nRTkuC56Pmr3Cor9pMJIVaGhy9asMXczssWNpGcHsuvcxFA6yFAS3TKZ8fEShcdY8ICJESlowAWgR8nsB9KGJBTh9KH0gEKGATgc8js5cPFiosRcYm7hz7cIkjjWNvAg+1qu5ZkupTRQdLFhdPSDzJNJo4AnQKAg8vTE9+gfL+RiK/S0gwSVVNaU3yZrJTikYmbeby70cQnEDVJVgtzJc6ZJg0MKhVSPR396NW+bNy5D3/jlqyIoRiNoJgg3VKNRksFDpzm8F5EXKxijpR8nDEdiIDxuFxPARNZcpcBHRsDggU/SjvKEqKo8Elt369QKpJraUAAApgSURBVMAMqssykjK52U/TIS4RDD4D5BspH3AQcyKyc/YJwd8FBu8UpiQuk/GSBGMSYD2h9gjn/GnZVhlfMGroVgL01YL0h/bK8M1ITDYqbM4KN2TQl/wckVfLUV2YmrQq0kN/K3XqDIoHOaeFZ6+MkP5aav/GG27crr6PAN4CcDips7O/g9Bx8YrWAmGYEOIbQBSyDEnvdLsJdlMHO94bnr18CCL0IPDojBZAcHgcAZ84DqYfENEGyNqiwNUE1kgyYAYRuKOJdlNdllpMJ/qDwHnE10pxjN7xgijVT6Lw2dtiOvI2MS2TEciUCSCoRjLwByAm26i4WBwdT36mGKy1flhNlh8B/Cx1yNuUhoj8LnIdd1x+vkZj05F0YJRA9igqXHQ6829SMgOp0akIpD4ZcywTpFpGDqOJSasI39C7IxbnNSe+/0KEp4HBHlkGEH4s8NRnext1OqqETsi5UKuZDohCUlF6UhZReGHqiNTiCRMshemJ4w1g8ihKTw6iZcgTRc8lWB18zjy0huZdqKACAo5QXf4WtWTVrWeSbnqHyRbu+eQTIwh0HLvJ8G+IQbaMw9q1HQWqdh+YQYAMpuVAPoG4FexiM9dgCiWBQ1rP/NESdSz1KYAJDcMBgY7xAGhnZyVw0ybCq6AgLXkhASi37zhZr4/KZYTdw8mNCjHSIq8UPDz0gORZF5GWsNWVpgjxDCD7J733RZlHqPY6l08y/WYiB7CwerWKCI49XTOdAFzYQMaZ49iL5kC59QZRtPajeY72lwUZWcoUjrgUEHW0tO9BZZFx/u/agUIWrvcttFRBwOcQxEOAUEF+TwFYalfsiZQfUAhPMtLe35mW/JUM623KSQR4n9nYqzJ8JRS5KKcjDbpuYDuxVACvApoT6EX/vRJeTbHMaWCp5iQ1+8gBnRUdpxnSX0s0MzlGOuXZIVWoCrgEETXAcBZy/iz5yQgRJxlC/4isXLkV14uBPZ7y1zAGcVaL8hYg/kjSmavqeCSo2NNqPn5v7W4OIptms1hH175vW3rCCVqCDN45dnid/xNXm7cuVwj2EIH5VlFVlRGBjQTETwpSR+yABlyRi1b6RM7L6diAItcx66VfxWqTEblje0xl+FtgQSSAgO3e5YHbULUuRIYdBAgjqiKAQO9gFMZhQPurZ3iFAmP370wfSUYOXwWArsCgF50YTQO6do8YcaRwTOI3co6koOMuSEv8T/GEhx1awRHRCA+q318EU76P8A/7F9U9DDWa9Fq2EYtXdJN+uUYPz37TYRDGZWZqaMk0gJZuPYEucrsLob4j9IobBZvcfRZYqnklEcAFM1bY7OXuAuA+mhcXVPkdHC5Q3EJa7QACOhOoDxODR0vS008UpiVOt2u0rZzAGFiYMnyz5OXEzROpU1PpNL/HrjHJBTLuehFyqETB3yCpvV+geue5c7XganqPV/IMHK2bGCr+sk5V/mHTAUgXIQ6IWJzb1wCeO4FjcW1bZJ6mRITL6eoKZA5gCbjzRqiTQaSjgFLwcHqTdm/us6k8HhE0BJgZSN0VpCed/emAPaOGlm0jkE9zBCC/sTA9aXFDVWBt+Ya67d9Y5d8xK9exuUHz6ddIINFA68xQdzh8UU5a5KJch1WPAgpOulojaxTFCByGOt7DRQQHJnfezFwFZVv6QCPtkDg+EeJIb2KPs8Ai4E+y7qgoZ5cMnRcsC+BCPAkIv5qPHTP4tAt48KcxIw4qCH/hOtapaHTiclnmRiFkZp0GFI/wvDwdBxzGgTvLwSXA/gqqbKNQ+RPh0/N0iPg9CNF938iRZtJEevIjKuxzZKJKCKxEEI6zXRRsVRypaGiC11lgSV2RAQSgqNwu29Fh7jIvVcEPUR5IC75FqtsN8fGONPn7hrtGDnccxMu8vxeFzZ6t77ho+a3h2bnD5TrZDFBB7ZhUNGSIDQHWUONOb3yAkgcIY4Gxoxp/SyRzEv8lMDs56m2H/R3m5TQvSBm2EIB9Awy3FqUlzZFpBWmJazZkZjraLMNNiajtp6trUM17aO48ZnTB4qis5VGKDv9PAHal0TunKH3E06dzXftndFaWtq63dCFVG569LCNq8YreMo9e7zkDAeKQKSfNaJjmkEAUboAkawy+IunrDnTRXJtIkvk2ID+uIr/VcezG4F1KgsIxyU/uHk+b/1SGdri+ccyp5JdpTZnOAutQWQwfdKrmd6ootgFgOAh4sSA1aSJcw0tuS0YuWuaQHgLV2YzOi2tf15FOliKyl8+IWLLc8fvxVtX+MoB2veDCYbkjw22Mww+FKcNoH5kFy3Io2JF2WStbsONiCwL+NSprZQe02aYwVbS0mJSphWkj5st8hWnJn0r3ZiV2bsN2pSZ9TlI6DoUooXkoiQyfx+ToPzdPY/sNjNEGEZsq+crBxbloLv1RpDUYxzit1uVlYecvkOokmwdzUKgTAPjECFqy2DXK91zwKbQ0GUbSuF+WA85znAx2tuPR5JqCtKT+O9OH7S4Y9/CBgtHJ78k9cEeeP8DjPGBle52wY9/C9OSOBanXxzDaPnLkcZIs/8js5bMjFi5fSgMqUKpcFZiHAFG6feTg4xygJGzO0hZMnh4j7BEq/ox2le/+9e/7kTGzYKyk8GDJs7L+BODWHcnJDgtfhq+YmnjB3wC7LT1GrmTFlbQrLjNfE7loZafasmFk3ETNX+EpwxFZOZMjsnNfjszKHSPD55EQBxjyVwtHJ45kiLPtdns3KNNsBoHxspyGDsuLM0YeLijd+7EAtl4BkVkwOnkrZNJqlcG3u1KGf08nRhz+vM72wG+APZtyBZ7DAeVeAmyv0AI/jNRjd73eY61Q+G2dFi1vBci6IOJmjmIkLUdcz2VPiHzPkeZ0ikTBvlUZeBY9l2D1bt9qiMLY6oK0xFGOKSEzkxelDd++Y8z/JJIMnhccaVT2z/t/PXBVwEYsXBIenp3zUMSCZYs6LcoJtjGTApzZLMZjBzQcfhGIPxfQBoawYQ2AaKdy8TMw5UU4ZnbMo7XVYFrNOhD8gAzLObEoNWmp9G+g5dWO1MTSP4GTvdEwuiiwXZYsaRmxMCeb1GBWeFZubqcXc1wk2/CFy++IXJTzUtSi3JEyLFBzJ4JwBlReJaMnhTb1y2i3Zg/Tt3CTUoUIDut1J23mI8AqBcVDZJh1LiovKZXla6mAjuau1+5U7TtvdveiwFrt2mc5qC8Wpienk8EyE3wAhuTlKUyBdDtny2jLLbFD9rJ2ZLRsRkK3cHTiLsGwjaOzhLJRg/ZZ0bQeRQFfUxwSQUFa0usFackTClMTp/05H8oeubZ0UWBJbQb6VLRx7NoUpCbv0ppMp7cZueioMNGF5s3ZyFBn0ti2c2SdqYpCAMjjOihMGf6uqmif2ZaebicgaTcHKIly/Hlf1x64KLBC4PYqv/2OTxfKrUUzM7wpPyYjQCwhVRrDOBtkM9oPyZ0erao+K2tclJr8snTlfCgPA8j/J6DUCb/XfVFgdTr7awJxYuSCnJeYjmUJu3hJVpBU86t6YZpakJ40qvb89L90KCDT/qQbqwf+HwAA//9GHJRFAAAABklEQVQDAEC6OlSsEAMBAAAAAElFTkSuQmCC"/>
        <xdr:cNvSpPr>
          <a:spLocks noChangeAspect="1" noChangeArrowheads="1"/>
        </xdr:cNvSpPr>
      </xdr:nvSpPr>
      <xdr:spPr bwMode="auto">
        <a:xfrm>
          <a:off x="14246679" y="381000"/>
          <a:ext cx="1276350" cy="10096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8</xdr:row>
      <xdr:rowOff>0</xdr:rowOff>
    </xdr:from>
    <xdr:ext cx="1276350" cy="1009650"/>
    <xdr:sp macro="" textlink="">
      <xdr:nvSpPr>
        <xdr:cNvPr id="5" name="AutoShape 1" descr="data:image/png;base64,iVBORw0KGgoAAAANSUhEUgAAAHYAAABfCAYAAAA9BDPvAAAQAElEQVR4AexdCVxXxfY/Z+5v4ccqoqyCsrixaApo9tTANnPJZy/pqYCZLG64tmdJz57v2Z47aJrgUli9FrVd7J+VuZRPAbWQTBEQ3IXffmf+Z36KT00UFE2s+7nnzn7uzHznnDkz81sYNMErfuLj9wSlZfzknTKOe6eO596jJ/7qO37KOwFTnhwT+vzLgU2wSY1e5SYH7PDHprc6YDW9bUZs69omBD0jOqFnh/Agl1at/6ZxdplvrDr0i8/4RzYEPfnciOisLOdG77EmwrDJAVupWh48YVM9PNq2B2c/f9C6uRG5g6GlN7gFh4JXpy6KZ/uOtzOd/s2y3fv2+z8y7d+hL88LbCJ4NFo1mxywWhTFBldXofdsXmcnaJydwTWoNXhFRHm5+Pg+bqk89LP/1KcWhb0wO7TOQjdZQpMDdt1Lsz4IatasHwLMQ1BXAYh3BcCHKOATEGID4fMN0WYhYIdA3E0DYG+zth0q3Vq1HmQ+cvS7oMeeXtDulQUBlOemvpscsBKNjZlPfrJz1NDxO0clDisYNeyBwlFDB+1MGXpvQcqw+IJRQ3sSdS9MGdqZ4jsWpAwLIwraMzndu3RWpvf+F/455qcpYw5KPjczNRlg75mc2Tx43NTWbcZOuiVk/OSYAHL9xk7q6Df16dYBM2d6kbSSEN/MUDWsbTcUsEOGDFFiJz8R0m7sxAeD0sfPbJWa8b5/6rgi35Sxxh9OVh6uNpv21VisP54yWbZYybVbrEX248f2WfeWVnmnZViJDvqkZ2zxTpv4ju+YSS/6ZTySGjj16d5hM2e2/L2AH5IHyvS8cF1eQbgua2u0NlPAdenz6/KSS4213o88EtxhzKS0NmkT8r5p5rP/15Mn9x6z2N4y2fmTFsEHqUzpCDq9QXFyQkWvV1FRKkFhBUKjfIkaXMG02rmosOcQlekaZLMJwPdR2Lczmw3BZOlmP3Y8w/hrxdutxkz5vNXYKbkBEx57ptWj0/pG/Wu+56XqdZk0R/LsdWH6uV+EtJu/vm3/uevbTpi7PuzleV+G5c1ZH/LV3PWhhUQHe3uFVbXwshyprDQftZ08fqRFfljVnPVh+ynPj7PXh308d33ownnrwybP/aLtXXO/6ODlYNwIj98DWPzL5Mcj2o2dlBmUmrFjzzFj8VG7mmV1NgzRtPT2d20TrLq377DPK6rT2pbRsS97dY0e3aJT17u9unRpG9C5g3tl1mzfquy5UYez5txZmTUv8dDC1zMqs+c+dyj79ZllWa/POpQ995+HFs17vmzxvEfKF89JLV8yb0hZ1uw+pQtfvbNH1YGH2jLrHJdqc5m56sBfoqbNuLPnq/NDqB/rVONkhOGr+W2azV3ftvu8/LYPzVsfOmvu+rAPCJDdGgM/wRTcA8jXIIjXickUgTAEgfUGwHAif0TwRERXAOZCYTcAaI4AgQjsFur8vgCYLgBeASY+E8x+aM6XYTsJ9FfmfB4Wl5kPGrjCi3hfYckGFruH5siosZPHh6RnbN1bXbOzxskwXQkIiHLvGH68RZfojzzDI59wDw6Od/Hyb7n3sQnBuyeNHlA05qFHitJHZBWMTvq8MCWpeFt6uhEQqR8a+PIz2VevXq1ueO2143sWvLTj51f+tWbn8898sXHy2BJKdvCclx/u+vr60OjFX7UZsWxj6xeXb2z98cpvA/f569Ujfs6mTQHONQsCXY2jWrvUdG7jalRbu9bsCnQxbQpyMW5t41a9I8ilujjQxVjp72I0eRss4Km3govWDlrG6RWXvwlwBREiEdhkVCDfS4SVzPmy7fOz88NaQQOvaw7s3VOf7NBh7KSFRcajvx5zdZ3DgkO7enaJLvXoEP6Sc6tWPd3dtL5FYx+6rzAtaVZBatKGnWOHH2tgGxqeXQAu+LJdwLKvgwas+i7wqdWbApe9/W2rNT76k++2cTFN9nO2hrfQWUs9DZalnlpbcjOdGqHT8JYe3jrPH9aVew/sXt5mQLfyiP6xh7oM7FbWg/yx/WMrOg/sXtH2vm5lvieMuubuWpO/u0a9zVtvHtnKxfQKAb6xhZPZ7KKxAwFYrzpTvkAax08jh59nrw+bP+ez9v71KkiZrhmw90x+PKLjuMl5ewQU2AKC0t1u6erqEdZ2s76516DIFi7BRWlJjxamJH5DUmijelzTO29riMc7m4MiVm0M7JX3XeB9eZsCR/g61/ylhcZS5ak1LS3sfmDkg7eVDnjgttJ7BnUvS+wfW/Z4/27lr/ePrsjr163iq3tiynYPjCk7HB+8z5yZCZcUP5I4MTJ+n7lvzOHygd0Pfte/W8Wb/WPLpxLfXi467tXS2TyApP7N5nrrqXpLMoITATUGFfvueV+ETs3Mj7usiqb8jdunQ558smWnjCnZxQaXH3nbDkNcO4Qr+pYt7UzDJhY2c7qNJPPD1QkJauO+9TLcokuqH+i2v3BozwNfJ/Q48CHRm4N7HMzr3+PQ9xKATLw0WBdylxauVI80596y4KvQPnO/DB08d0NY0rz8sFFkCI2l+TdtnmM+bnv/7C/a9Xrt85AgGhBsYEyZcUBMxVqS6pEGZxYU6GJ+vKWT5Uh9AQZEN8HwpZZwYP28r0IvuU3aiMAK7P3oU8lFeo9dtvYRqU5tgrUa2tqz11QDoHiiIDV5NlxvQOH0lYBw1QNJSsmyr9v8O2tDSGllpaVGEWK/gvxHcr/Ua8R7TqjmOCnqYr2iztMrIovSliLydxnj/6dR2L4WvcOq5ua3fY+s5oES5MFd9h3vF1v2grNO7RDgYl4t52NSvacrfJmnENhLqLhlzvrQv9SVtVGAHT59uvvtM19dfqR1yDLwD/BiOh0IweFkyV6oKS0F0Kgr6qrAjRgfl5np1CVjanjY6AkJrdMzZoQ++88XMuM32Ef02vdEazdrXGt343Mh7tW72rjWQJCrEWj+hFYuJghwNjlcGZZpwW41IF0/ZzO662zNGfDBAuFDr96hy4UABLpIig9vXVv2d0+ddZY/8ai39AL4gIDP5q4P6UdsfnOz38Q0MGJIXp6y2ztw8eEWLYfSevNs6epf94G5qhLsJiPwGhFzNuFG8QiBcZMmNYscPzkmZHTG8MDUjBmtUset9k8dV7irtOpYqdFUeMJmf9toV6eZa4yTOy3I8ZZV7xtdWjwwpvz5vtGHIgEwmnN4GQBo9NLzglsip2ECpMHk7WRxDAKSakIUh879Iuz22uwkwXzz2oqndIyv9Xc2g0FTPwWDiM4g2Dtz8sPiannVulcHLHXOruOWeWatfggxlO0gh24hwHLkKHkAVIsFThbvWRz2wuyzDXEkXPLROIlxmZma2LGP+nYcM+XWNumThhJ40wJSxy31H5XxtV/q+LJdp6xHD5ksW07Z1OVmrk6zMc0D4OIWrvf2dnLx/985ga36lMbGRTyccyGC6BtT/gMZV4+cLKlogyjuICF8Aziv06rXoAC5DJJsaDlzHr/MTJrnBZvGKI+PwUyDQZXZLk8IBir53vz17dufm/mqgI1YtPwxAZB+LkOHn1qtcXF2eOXDduqUz8mff1rvl/Fovv+kx8e1euYfUXH5+Ze17GTZuihOqkvaO26XMblb0OiJA4LSJqQFpEz4R0Da+CX+qeM/800Zt3t3adXRXy01ZYet5u9q7NaVZq7OsHLxENcpPZm7u6/exxfd2gRDs47hQGtpaNE1GjzDI8CtTQi4tAoEVE5XUdjtYDlx5C6o40pIAPWe6EPr740pT3G36wIY4v0cgU6dhPnCIiSVoCUppoHgcmFav9iDO0gmTkgJaUng1l9ywZMLdXXet60MtTyvGNiorOVRAOIftYwudN1DwkDrShsuZxIE58xurIkjkOdayip2FK18z+idOr7YO2X8Vy3TJ3xI7pveqeMWeqdkzJfUImX8gpYpYxcTSO95jxq7ruWocetJygrI/wuBZiw6UGkspb3jY0bL9yab7SOTas+yCvszVpWPtAPcRdNCe8Xd3c3J2wddA1uDR9t20DyqM7SM7Q5eXaKhWYdwAjAYDD6+oHP3AGkXAMouPVNh8uvc3c8EANTq6j6QmcnORtThue22UtPd0eX/6Rdd8YD5lMUPEB6mufBLAoyqdbqQwrjqodg+Ph3633PDBmCUX5ExsiZSfcuBIMOXJYSoQ2bdP2vzsVpPQ10O/GkA1EEdFyMDyjMikjqwo+PTDYqTEwB1Fpy5BFe1BHaoELw32O0DyR0huEgXQh0jCQUfTR0yysbJ4AC4lwZRvJ3zCFCUNqDXGzRubkhrYnD29QN5qO4e1pakLZJA6wotomPB65Yu9G4CLzgEnP39QebVkJWOrP5N1nl4nKktgM1YE9zZPzjsbEQ9PIPjjx/vG12xtG9sxZ1CVYLJopxManMGrWF7Jfbe/+WFLEwuvn8hQM9Kg1TLUnWf020XFjk/LDBj/hfBnWRk/Vspc5+hNkuXOgnAAWeCl3AQdB7NwC0kFLw6dwHa+4XmnTo7OlwC4Uad7ta6jQMYCY4kN1KNMr9M92jXgcCKcEiaVJVS2iQPycszPNIhha5UXn5ExsmrBWjd3EDR6aEh4F2i8o6616bbq2vAarHdWRtuqNvv1oOlfWMPvda3W8Wz99PGxYXl8/JAEYi/0YBaxoEGwoXZLxpGRA0XygyZyOSjoeQmdHJz26Wh5VBRQGNwpg7zAAmEwdsHDCRxEphakqrR0NLbka739CSw3EFKmtQADsAQG/raK84vtYyi1zvKk0YBy/Gjdc6zjkxX8XAO9pOg9r4YC3etDXTKJTe8zhYTCvSflx8adkXAClU93dqz7G5ez/nq2BQXl5l52qKCxrny80Gzbqv/izRcn7wUR1rnXir5bBrxkUPgwSsC1m4RlcSpfkOIMjblW0dTSW397adONjsSGBxbG75a9+NtrToZXf2+EkI8QrwIE3rWcTvT2lZL1nQdyedFo8A7rwjY3eOSj1Jlis/jdpMGtG7uUGv02U0msJ40XvE8C2cuCejaLX45Kle3UdRtRPW65UbHpTPWpoqoKwKWGkq2EzSpbcLaJjfUZVqtY46vLWc5fvyK5tlPN/sHfvS9//h1W3y/VVV1O/FLIhFtkFqXu1ZUrh43el0ZsMQamXWuEHCIvNfs1qIdkNY81+wF9WR8njo2GmNDsvI8LlWU+gXX/uDX+qMtvg+s2+Lz6tqtftvtKH5hTMwhiehB9h9heikOF0/Tydnz4km/ib1iYAtTUo5S4VGkktXfcG2kiPsCVkNKyCwY3nouDA5YBvf4vgu9Wn4CMc03QoT7DxDqugsCDPvBS18Jbppq2tGxAUPe6INB5/4/HO3Vp5w84Vh8Vn67FgvyQyPf2xTUk4yfv5Jqnbxms//8NZv98gnIQ8IOvzDA1QLYJBqbnalLFKKruhmKepYXh1k9c140W0F60lqmsDQB1IyL5ri6yP3GMNAwC7hrj4CvYR+EuBZApMf3ENv8S+jt/RHc7ZsH9wUshYTABZDYvMrw9wAAEABJREFU5mUaBDOJZsHI4JchsfVs+HtQFvyt1RLKkwv9/d6Gvr7vwJ0+/4E+3h/A7S0/dlBvGig9W3wBPVt87gjL+DjvNdDH533i/56j3AMdPoDUvltg4qDv4KnBn8DE8FnvNncyVtGJzk69YvuaBvd/qKWv0DbhGJLGOBLHluSSQ7G/y407rgpYWeeClMQlTOBfaVQekeHGpOLqduBE6keekMjRivVgrqAV9EoNuGmPgaeuArydDpBUl0CQy24Idi2Etm47oL37dgj32OygCBooUc2+gahm3xJ9D509N0FXz80Q3Xwb0Q/Q1eu/ENNyF9za+iB08auAUM8T4OVkYtJKlXWqR5UaLYtKG9D1Yobw2VUDK18kJdeusXZCxNUU5kSNch+zegCgFwS6GKG1qxHaOM43jY7jr0AXEwQQ+dMZKJ13gi8dd8lTER+DBbzrIB+DmSTfDDK/LCfLB57hLc9O5dkqSaGDV0s6ZpOH325aOw0uFZR6q0G4ZpeFX16bk/awAVffahRgZUv2jBpVVpCamEBS1Yv2fD+lfdH6TgiyeJ2060TH89KQOlh2soZx0BHpSaKltWhQVJBS5Kyx05HXxcmZ1oIGIplflpPlNUzA9Za88xrUgIDJXg9gOb41/o5ffm00YGvrV5CW9G3R6OS+AjVRQsXZZCFeleW860R4Les/tMsFQs1lgCVprWZMfUZ2VKMDK5lKKkobVlg0JnEieOqDEOFuiptL83CDNzUOmPzhlK0ZFb8B7t+xCidtGpDgXrIKiI9LaZV5rhmwkrmkooQEa0Fq0ueFaUkZhWmJ7VTVHkzrkRFkSS8klb2NwDbLfHWRbMzukx3qSv5DxNtJWk9YtZdsK633V42PL15Qm+maA1v7IodLE+TuMSP3FaYm5RSlJY8hlR1jsXg1YwLpDFEMpenzOUCxEjluovPXcpqkbbLcH10dHzbrLymtAvj/aWpMKaQZqctkjwFcX2BPv/O8Z/GEfpad6Yk7C9OS3yLrOrMwNXl4wejEHgR+gMZJeJKhFHLY6kXHWcJ0XsE/SOCYVQuXNJoQvtOpcF/6wDLjuV3yuwN7bmXO85N070hOrtmRmvzLl0lTvgbA9fAHu07RvHrcoquz1RzgEwTd3el3lZy4MBO7MOIGDn90A9et0atWTaAeIRVcF2Ma93P17h73jYsvqr5YniYDrGqBj2npRIP0Ys24ueKkoVRFoJ6dMM9rnjilMEgeF783Iz1mm8MGOS/5TKDJAHtfz/L9ZFBtP1Pvm9KRQEpD6Wgd6pdWEZt0WhEzJq4493Id0GSAlQ1BZDetOrZxBuVGA63ZL3ZEy2toUD8WqQT2SutV8pPsi8vRDQXs5SpL2383JbDSSCojUC3qBXAIELSE+UAo2qjxffa+GB+/wX65PqpNv4BTbfSN6d7dtfxHEPzgjVm7htfKTlJaYXICqX651MPnsGAI/0WAvuPii/+acfueX85Jqpe3SQFLo5cTra1Xy27gTGQEwnGrDkprDBdZo4q90jiqjCvuOu6O4s+utBlNCljZSFXAGuk2VZLLmFKjMxyzaOFcIUUBxXR2M6rqsD5cGkeZCFe1AmhywAJT5PdgyJhoWtAa6WTmIEmoXMbYOSnZM9Un3w86FEOrWKuOY/oUL3kuoch6JumqnCYH7MCYMiMtzpvMLlSNXQPSMDpEc6mV5lQHWsLxUaIPtUz0GRtfHJMWv/ct+cVqR1ojPZocsLLdQuANrY6lij1l0zrm0EqTHs6xdivJKJrlrFPaj+9TPCg9bm8+2Qwyu2xWo1KTBJZxto4mKLVRe6IRmMnjtWO0uXCg2pksXR3ItSmQdBKYn2oZJHAzBJGEPvFwr59KGuF1l2TRJIGV31yjYf7jJVt2HRNNqgKVpGpLCdDjdBqjCgQmxC4Ng6e0ehFKYPZNjytePaFfsQWuwXUxlk0S2NMNEb/rZoU0gCSIpTXOUGF0cnxshfYT9jNFvKTVQPTYPnsjRscV/yu9ZwlthZ6u8fV8NllgNez6z7OcJFEuVySQBwhQqXbtHPZpEF5zAtHT+/DekLG37300vXfxD4A0WVxPJC94F7sgfN2DH+xu4ZaZ2fAD/3uiy38UQlz011oasxGk8h3SKI2g/QRmlUkvzCorUJiYadDx2LHxe0NHxxdPTumz9xv5WxSN+e6r4XVdgc37tpVhzRafSAmmrPSazX5pmmrtjO4DfJNkuCEkrUnEayO1UjLlMsUBJs2bBKbJZGefaVBMdAVL23F99kaNidv79KieJVsRr24joSFtbkjeaw7s2m99omSFPtji38VFa1/KQIlTTioL1mz2v42sxSBV5R9+H11x2WMoyeNCYtB486xKavYUHW7L9eYBuZFg1P1co7J5Go0Y6KQ74TO2T8k96XF7Zz90x4G9F9bjRgyzxqqU/Gb2xz8E3CEE4Edb/B9bu9V/6botvrOFlq36aKu/swbEJJWLJznntKGtSHM/zdBC/7xGw0Jjtvq/Jb9m2NC62JFtEBwu+gmCy/ESlEGuL6UBJDcQSqsNFUctmrdtKqQanNTgcXfsbTc+vmR8Wq+SNaN6Hj5F2ZvUfUXA5glQ1m3z6fPRZv+B+b+0cfpku2+E0dlvo7AL549/8OmOguv7x5SN7BdbMYFesIrZVCm13hqmDGEgTC5a3SsIYslXy/ZZmZPyLnLxvg2hS0N7zrELBfBlfctJqZTGj9zWO1hjqDhUo3+nWtVmIMeoFof3thob/8vf0+N/WTyyx7599eV5o+ajfgf4fGuIx5qtviPWbvGdTvNe4qf/9XGprXBeQbhOfgObpK6FjJMS6bTV703OlWCaX1xqKi1v2ezsEG3zHe/XrewjrrIwRLZJ5pUkADejVulGC/U8gcKuOMH3ZtUsvzx8V7e+zV3VanUaKiL0IJb95nePZPnLkWD4UV15OKlXI+3RHrHo1HKj/qcyo27pMYsmBYG1L7+9JGDMHSVD0nvvnZsSv7fgRjJ8oBEu9uFm3wirqMlDwY4zYG8JOqpXrXiv5P3hVr8g55pjK1TBb0euzvx4q++Qddt8uikIPw6ILXuD6C2yDrMVwfsJgUdlGYIuXwh1xOdbPT3e+8bHm9jdL1QR0b9bxVImsNhuxWe5YJqafeWZ/W49erJ/9/Ip/WIqZqTHQJ2f35F86yLVosgB4TiAlhIpgTxh1VRVmrWflhoNM46adAOcuNYv5fZ97UfH7Xt4dPwvb4zoVfJTJtbb6Knr1Td0PKPO/icIPqJ/bNkH98aW7RnYrXwFqdB3ZK01gk9GRfkHifUeQPYrFziCqxrGOZzdzqMeNSIwrWD8EEm698DbSg8ig1lWYXjaSccmWO1iFipA4wWA+H/YP7bicXrXqsaSkEE9D5SZ7crCI2btv8l6fdBqZ6Gagwf8Rvba35cs12fT+5SsTehdXAVXcHXMXnFn5wXLAq6g6O9ehNE5oNq/W1WFrMm3tBxZu9Vvwpotvm+s2+o7RgilGXA1QaZpbMoCQYCVKb5bKdzt421+g9dtC+gDgONVveY9xjRvq6DRAV2Cs86A4ifgfL2iiCdVxhwDhZKuyf23HqUZyb32Pznq9l/yhvfaX9IYgyYiK3c8A/65lSmzaysd+caqmPCsnKDa8I3sMg5gEALoWBBgp85H7mN/w5iyiBRVC5LCHEpxtii6zXYt70oWbWJ6zDabctjlYRJZ5Fx4O6Fh1IBO+4/1iz64qV/ng6Wysf1jy1ciFz8LprgJLp4d2PVgvQ0cWf56UMTC3L4R2bkvhy9aNih8Ue7IkKwsj9r3ngFvpgwryN2lG5Gd85yw2zYjwqZaKSYenSOycl6V6TcaMVBwA0nnI0IAk6CpJttP3M6nqlrNWwNiKvJVFf6jUy2PkToOCjF4ZcgG9KPN7AHR5e8NiC17666Ykt98Cp0az/t1q/iqP6n3QbdWXtXXKOX7GpskMIKJlTRBjEXB3iettcSAhs8gM5PJdzGBM2lAu0k/jflfIxblSM00DRBJANDPprDXO2bldhUoNjChyZP5bjRiA2LKXiRQaz7e5vMOWcVLtHrN64pOvDCwS+nPsrL33Vq+sX9M+VP9YsuWREY2zum+5NtYFLFgWTeSuOmRWW+GnsszIjt3Snh2zubwhTlp58aDEGhTMBcBPcloVijtFSL5AbmYsOZhriSt3QUTgyhuFhHdYp8QKPN8isCSBYhjCPA3BEHSi8t3jh72HdyAF6MxKAZ0q5jfL+bQ/f1jKx4mw+nhe7tUbLkB6/qbKkVkL48FhX1JEpcpBHu8NkP4vKW+ZI1PR8BYZJgVuXDZg7VpkYtW/JXiT/8INOKCwrSkqQC4AgQcBzhqAWRzANhrCPADyIvD3ZRmsCvWBwvShssB8RDxribp3Shs+kv+TJ4s/nsR+71efLXvlb/AStJH6lQcEULYCeCzP27CtcpTBIYFAB0bDQIZgQHQKSfHhQvuMIY4wlaVuU0Dujjn4Yi4WqdvPp5xVRXNdDM4F6e/bc2wF4E4ac+oUY7dJxoIH9Ja3Leomf6OonEJ1VT8hrzZDVkrqlTHxTmREfNyw8h70dvZqr0fEEIEg5kAaNFqlCygK2r+khCaIx9mCEO4ELcR+CdJ5XJKAm7GTARw/PQ5U+HAnlGDTnVYuKwH5Y3joM4B5A9yvWFwUUKClSTd8d93AsS6orTET2T5WtqRnFwDCQlqbfhGdFnEwpzs8KzcovDs3O1EG8ifG74oZ6rsWOoU6odrXe3T/KOzshwdLkMRi5Y/QB2/AxTxmAxLumXp0mbSrSVkglQkl8u0NJrv/rF95FCHdJK0Pk+L83U705K/cgbjYQLfShPpysjs3Nu4gBSBOMHBAyGC2j5QYWw1SetzBmH5ievFvUUjEyRP0rak4IU4wlXtOMoviJrUzWjEByBCR0KwM9Ht5E9EgS8xjjvCF+V+H7Uo56J//9GYrYxYvHKgCZwrO2QvaxeSlechOH8VEJEz1lpaqmQILbPaNJXh2Tn/m9MEuAAyf6prYWF5yUuyPpGLc/sLgf3QZn9Chs3M0AsEuloV64cksvOBicetZvxICKgBhHZE74AQswvSkl6W/9i1e8SIs+rc3VM3x67xCN495vSAkfyaErGispKBQiNupUpPBQFm5HwTzVkmCiOS8cEFrqGOXdUqL89AcRe9w2nRTkuC56Pmr3Cor9pMJIVaGhy9asMXczssWNpGcHsuvcxFA6yFAS3TKZ8fEShcdY8ICJESlowAWgR8nsB9KGJBTh9KH0gEKGATgc8js5cPFiosRcYm7hz7cIkjjWNvAg+1qu5ZkupTRQdLFhdPSDzJNJo4AnQKAg8vTE9+gfL+RiK/S0gwSVVNaU3yZrJTikYmbeby70cQnEDVJVgtzJc6ZJg0MKhVSPR396NW+bNy5D3/jlqyIoRiNoJgg3VKNRksFDpzm8F5EXKxijpR8nDEdiIDxuFxPARNZcpcBHRsDggU/SjvKEqKo8Elt369QKpJraUAAApgSURBVMAMqssykjK52U/TIS4RDD4D5BspH3AQcyKyc/YJwd8FBu8UpiQuk/GSBGMSYD2h9gjn/GnZVhlfMGroVgL01YL0h/bK8M1ITDYqbM4KN2TQl/wckVfLUV2YmrQq0kN/K3XqDIoHOaeFZ6+MkP5aav/GG27crr6PAN4CcDips7O/g9Bx8YrWAmGYEOIbQBSyDEnvdLsJdlMHO94bnr18CCL0IPDojBZAcHgcAZ84DqYfENEGyNqiwNUE1kgyYAYRuKOJdlNdllpMJ/qDwHnE10pxjN7xgijVT6Lw2dtiOvI2MS2TEciUCSCoRjLwByAm26i4WBwdT36mGKy1flhNlh8B/Cx1yNuUhoj8LnIdd1x+vkZj05F0YJRA9igqXHQ6829SMgOp0akIpD4ZcywTpFpGDqOJSasI39C7IxbnNSe+/0KEp4HBHlkGEH4s8NRnext1OqqETsi5UKuZDohCUlF6UhZReGHqiNTiCRMshemJ4w1g8ihKTw6iZcgTRc8lWB18zjy0huZdqKACAo5QXf4WtWTVrWeSbnqHyRbu+eQTIwh0HLvJ8G+IQbaMw9q1HQWqdh+YQYAMpuVAPoG4FexiM9dgCiWBQ1rP/NESdSz1KYAJDcMBgY7xAGhnZyVw0ybCq6AgLXkhASi37zhZr4/KZYTdw8mNCjHSIq8UPDz0gORZF5GWsNWVpgjxDCD7J733RZlHqPY6l08y/WYiB7CwerWKCI49XTOdAFzYQMaZ49iL5kC59QZRtPajeY72lwUZWcoUjrgUEHW0tO9BZZFx/u/agUIWrvcttFRBwOcQxEOAUEF+TwFYalfsiZQfUAhPMtLe35mW/JUM623KSQR4n9nYqzJ8JRS5KKcjDbpuYDuxVACvApoT6EX/vRJeTbHMaWCp5iQ1+8gBnRUdpxnSX0s0MzlGOuXZIVWoCrgEETXAcBZy/iz5yQgRJxlC/4isXLkV14uBPZ7y1zAGcVaL8hYg/kjSmavqeCSo2NNqPn5v7W4OIptms1hH175vW3rCCVqCDN45dnid/xNXm7cuVwj2EIH5VlFVlRGBjQTETwpSR+yABlyRi1b6RM7L6diAItcx66VfxWqTEblje0xl+FtgQSSAgO3e5YHbULUuRIYdBAgjqiKAQO9gFMZhQPurZ3iFAmP370wfSUYOXwWArsCgF50YTQO6do8YcaRwTOI3co6koOMuSEv8T/GEhx1awRHRCA+q318EU76P8A/7F9U9DDWa9Fq2EYtXdJN+uUYPz37TYRDGZWZqaMk0gJZuPYEucrsLob4j9IobBZvcfRZYqnklEcAFM1bY7OXuAuA+mhcXVPkdHC5Q3EJa7QACOhOoDxODR0vS008UpiVOt2u0rZzAGFiYMnyz5OXEzROpU1PpNL/HrjHJBTLuehFyqETB3yCpvV+geue5c7XganqPV/IMHK2bGCr+sk5V/mHTAUgXIQ6IWJzb1wCeO4FjcW1bZJ6mRITL6eoKZA5gCbjzRqiTQaSjgFLwcHqTdm/us6k8HhE0BJgZSN0VpCed/emAPaOGlm0jkE9zBCC/sTA9aXFDVWBt+Ya67d9Y5d8xK9exuUHz6ddIINFA68xQdzh8UU5a5KJch1WPAgpOulojaxTFCByGOt7DRQQHJnfezFwFZVv6QCPtkDg+EeJIb2KPs8Ai4E+y7qgoZ5cMnRcsC+BCPAkIv5qPHTP4tAt48KcxIw4qCH/hOtapaHTiclnmRiFkZp0GFI/wvDwdBxzGgTvLwSXA/gqqbKNQ+RPh0/N0iPg9CNF938iRZtJEevIjKuxzZKJKCKxEEI6zXRRsVRypaGiC11lgSV2RAQSgqNwu29Fh7jIvVcEPUR5IC75FqtsN8fGONPn7hrtGDnccxMu8vxeFzZ6t77ho+a3h2bnD5TrZDFBB7ZhUNGSIDQHWUONOb3yAkgcIY4Gxoxp/SyRzEv8lMDs56m2H/R3m5TQvSBm2EIB9Awy3FqUlzZFpBWmJazZkZjraLMNNiajtp6trUM17aO48ZnTB4qis5VGKDv9PAHal0TunKH3E06dzXftndFaWtq63dCFVG569LCNq8YreMo9e7zkDAeKQKSfNaJjmkEAUboAkawy+IunrDnTRXJtIkvk2ID+uIr/VcezG4F1KgsIxyU/uHk+b/1SGdri+ccyp5JdpTZnOAutQWQwfdKrmd6ootgFgOAh4sSA1aSJcw0tuS0YuWuaQHgLV2YzOi2tf15FOliKyl8+IWLLc8fvxVtX+MoB2veDCYbkjw22Mww+FKcNoH5kFy3Io2JF2WStbsONiCwL+NSprZQe02aYwVbS0mJSphWkj5st8hWnJn0r3ZiV2bsN2pSZ9TlI6DoUooXkoiQyfx+ToPzdPY/sNjNEGEZsq+crBxbloLv1RpDUYxzit1uVlYecvkOokmwdzUKgTAPjECFqy2DXK91zwKbQ0GUbSuF+WA85znAx2tuPR5JqCtKT+O9OH7S4Y9/CBgtHJ78k9cEeeP8DjPGBle52wY9/C9OSOBanXxzDaPnLkcZIs/8js5bMjFi5fSgMqUKpcFZiHAFG6feTg4xygJGzO0hZMnh4j7BEq/ox2le/+9e/7kTGzYKyk8GDJs7L+BODWHcnJDgtfhq+YmnjB3wC7LT1GrmTFlbQrLjNfE7loZafasmFk3ETNX+EpwxFZOZMjsnNfjszKHSPD55EQBxjyVwtHJ45kiLPtdns3KNNsBoHxspyGDsuLM0YeLijd+7EAtl4BkVkwOnkrZNJqlcG3u1KGf08nRhz+vM72wG+APZtyBZ7DAeVeAmyv0AI/jNRjd73eY61Q+G2dFi1vBci6IOJmjmIkLUdcz2VPiHzPkeZ0ikTBvlUZeBY9l2D1bt9qiMLY6oK0xFGOKSEzkxelDd++Y8z/JJIMnhccaVT2z/t/PXBVwEYsXBIenp3zUMSCZYs6LcoJtjGTApzZLMZjBzQcfhGIPxfQBoawYQ2AaKdy8TMw5UU4ZnbMo7XVYFrNOhD8gAzLObEoNWmp9G+g5dWO1MTSP4GTvdEwuiiwXZYsaRmxMCeb1GBWeFZubqcXc1wk2/CFy++IXJTzUtSi3JEyLFBzJ4JwBlReJaMnhTb1y2i3Zg/Tt3CTUoUIDut1J23mI8AqBcVDZJh1LiovKZXla6mAjuau1+5U7TtvdveiwFrt2mc5qC8Wpienk8EyE3wAhuTlKUyBdDtny2jLLbFD9rJ2ZLRsRkK3cHTiLsGwjaOzhLJRg/ZZ0bQeRQFfUxwSQUFa0usFackTClMTp/05H8oeubZ0UWBJbQb6VLRx7NoUpCbv0ppMp7cZueioMNGF5s3ZyFBn0ti2c2SdqYpCAMjjOihMGf6uqmif2ZaebicgaTcHKIly/Hlf1x64KLBC4PYqv/2OTxfKrUUzM7wpPyYjQCwhVRrDOBtkM9oPyZ0erao+K2tclJr8snTlfCgPA8j/J6DUCb/XfVFgdTr7awJxYuSCnJeYjmUJu3hJVpBU86t6YZpakJ40qvb89L90KCDT/qQbqwf+HwAA//9GHJRFAAAABklEQVQDAEC6OlSsEAMBAAAAAElFTkSuQmCC"/>
        <xdr:cNvSpPr>
          <a:spLocks noChangeAspect="1" noChangeArrowheads="1"/>
        </xdr:cNvSpPr>
      </xdr:nvSpPr>
      <xdr:spPr bwMode="auto">
        <a:xfrm>
          <a:off x="13484679" y="381000"/>
          <a:ext cx="1276350" cy="10096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11</xdr:row>
      <xdr:rowOff>0</xdr:rowOff>
    </xdr:from>
    <xdr:ext cx="1276350" cy="1009650"/>
    <xdr:sp macro="" textlink="">
      <xdr:nvSpPr>
        <xdr:cNvPr id="8" name="AutoShape 1" descr="data:image/png;base64,iVBORw0KGgoAAAANSUhEUgAAAHYAAABfCAYAAAA9BDPvAAAQAElEQVR4AexdCVxXxfY/Z+5v4ccqoqyCsrixaApo9tTANnPJZy/pqYCZLG64tmdJz57v2Z47aJrgUli9FrVd7J+VuZRPAbWQTBEQ3IXffmf+Z36KT00UFE2s+7nnzn7uzHznnDkz81sYNMErfuLj9wSlZfzknTKOe6eO596jJ/7qO37KOwFTnhwT+vzLgU2wSY1e5SYH7PDHprc6YDW9bUZs69omBD0jOqFnh/Agl1at/6ZxdplvrDr0i8/4RzYEPfnciOisLOdG77EmwrDJAVupWh48YVM9PNq2B2c/f9C6uRG5g6GlN7gFh4JXpy6KZ/uOtzOd/s2y3fv2+z8y7d+hL88LbCJ4NFo1mxywWhTFBldXofdsXmcnaJydwTWoNXhFRHm5+Pg+bqk89LP/1KcWhb0wO7TOQjdZQpMDdt1Lsz4IatasHwLMQ1BXAYh3BcCHKOATEGID4fMN0WYhYIdA3E0DYG+zth0q3Vq1HmQ+cvS7oMeeXtDulQUBlOemvpscsBKNjZlPfrJz1NDxO0clDisYNeyBwlFDB+1MGXpvQcqw+IJRQ3sSdS9MGdqZ4jsWpAwLIwraMzndu3RWpvf+F/455qcpYw5KPjczNRlg75mc2Tx43NTWbcZOuiVk/OSYAHL9xk7q6Df16dYBM2d6kbSSEN/MUDWsbTcUsEOGDFFiJz8R0m7sxAeD0sfPbJWa8b5/6rgi35Sxxh9OVh6uNpv21VisP54yWbZYybVbrEX248f2WfeWVnmnZViJDvqkZ2zxTpv4ju+YSS/6ZTySGjj16d5hM2e2/L2AH5IHyvS8cF1eQbgua2u0NlPAdenz6/KSS4213o88EtxhzKS0NmkT8r5p5rP/15Mn9x6z2N4y2fmTFsEHqUzpCDq9QXFyQkWvV1FRKkFhBUKjfIkaXMG02rmosOcQlekaZLMJwPdR2Lczmw3BZOlmP3Y8w/hrxdutxkz5vNXYKbkBEx57ptWj0/pG/Wu+56XqdZk0R/LsdWH6uV+EtJu/vm3/uevbTpi7PuzleV+G5c1ZH/LV3PWhhUQHe3uFVbXwshyprDQftZ08fqRFfljVnPVh+ynPj7PXh308d33ownnrwybP/aLtXXO/6ODlYNwIj98DWPzL5Mcj2o2dlBmUmrFjzzFj8VG7mmV1NgzRtPT2d20TrLq377DPK6rT2pbRsS97dY0e3aJT17u9unRpG9C5g3tl1mzfquy5UYez5txZmTUv8dDC1zMqs+c+dyj79ZllWa/POpQ995+HFs17vmzxvEfKF89JLV8yb0hZ1uw+pQtfvbNH1YGH2jLrHJdqc5m56sBfoqbNuLPnq/NDqB/rVONkhOGr+W2azV3ftvu8/LYPzVsfOmvu+rAPCJDdGgM/wRTcA8jXIIjXickUgTAEgfUGwHAif0TwRERXAOZCYTcAaI4AgQjsFur8vgCYLgBeASY+E8x+aM6XYTsJ9FfmfB4Wl5kPGrjCi3hfYckGFruH5siosZPHh6RnbN1bXbOzxskwXQkIiHLvGH68RZfojzzDI59wDw6Od/Hyb7n3sQnBuyeNHlA05qFHitJHZBWMTvq8MCWpeFt6uhEQqR8a+PIz2VevXq1ueO2143sWvLTj51f+tWbn8898sXHy2BJKdvCclx/u+vr60OjFX7UZsWxj6xeXb2z98cpvA/f569Ujfs6mTQHONQsCXY2jWrvUdG7jalRbu9bsCnQxbQpyMW5t41a9I8ilujjQxVjp72I0eRss4Km3govWDlrG6RWXvwlwBREiEdhkVCDfS4SVzPmy7fOz88NaQQOvaw7s3VOf7NBh7KSFRcajvx5zdZ3DgkO7enaJLvXoEP6Sc6tWPd3dtL5FYx+6rzAtaVZBatKGnWOHH2tgGxqeXQAu+LJdwLKvgwas+i7wqdWbApe9/W2rNT76k++2cTFN9nO2hrfQWUs9DZalnlpbcjOdGqHT8JYe3jrPH9aVew/sXt5mQLfyiP6xh7oM7FbWg/yx/WMrOg/sXtH2vm5lvieMuubuWpO/u0a9zVtvHtnKxfQKAb6xhZPZ7KKxAwFYrzpTvkAax08jh59nrw+bP+ez9v71KkiZrhmw90x+PKLjuMl5ewQU2AKC0t1u6erqEdZ2s76516DIFi7BRWlJjxamJH5DUmijelzTO29riMc7m4MiVm0M7JX3XeB9eZsCR/g61/ylhcZS5ak1LS3sfmDkg7eVDnjgttJ7BnUvS+wfW/Z4/27lr/ePrsjr163iq3tiynYPjCk7HB+8z5yZCZcUP5I4MTJ+n7lvzOHygd0Pfte/W8Wb/WPLpxLfXi467tXS2TyApP7N5nrrqXpLMoITATUGFfvueV+ETs3Mj7usiqb8jdunQ558smWnjCnZxQaXH3nbDkNcO4Qr+pYt7UzDJhY2c7qNJPPD1QkJauO+9TLcokuqH+i2v3BozwNfJ/Q48CHRm4N7HMzr3+PQ9xKATLw0WBdylxauVI80596y4KvQPnO/DB08d0NY0rz8sFFkCI2l+TdtnmM+bnv/7C/a9Xrt85AgGhBsYEyZcUBMxVqS6pEGZxYU6GJ+vKWT5Uh9AQZEN8HwpZZwYP28r0IvuU3aiMAK7P3oU8lFeo9dtvYRqU5tgrUa2tqz11QDoHiiIDV5NlxvQOH0lYBw1QNJSsmyr9v8O2tDSGllpaVGEWK/gvxHcr/Ua8R7TqjmOCnqYr2iztMrIovSliLydxnj/6dR2L4WvcOq5ua3fY+s5oES5MFd9h3vF1v2grNO7RDgYl4t52NSvacrfJmnENhLqLhlzvrQv9SVtVGAHT59uvvtM19dfqR1yDLwD/BiOh0IweFkyV6oKS0F0Kgr6qrAjRgfl5np1CVjanjY6AkJrdMzZoQ++88XMuM32Ef02vdEazdrXGt343Mh7tW72rjWQJCrEWj+hFYuJghwNjlcGZZpwW41IF0/ZzO662zNGfDBAuFDr96hy4UABLpIig9vXVv2d0+ddZY/8ai39AL4gIDP5q4P6UdsfnOz38Q0MGJIXp6y2ztw8eEWLYfSevNs6epf94G5qhLsJiPwGhFzNuFG8QiBcZMmNYscPzkmZHTG8MDUjBmtUset9k8dV7irtOpYqdFUeMJmf9toV6eZa4yTOy3I8ZZV7xtdWjwwpvz5vtGHIgEwmnN4GQBo9NLzglsip2ECpMHk7WRxDAKSakIUh879Iuz22uwkwXzz2oqndIyv9Xc2g0FTPwWDiM4g2Dtz8sPiannVulcHLHXOruOWeWatfggxlO0gh24hwHLkKHkAVIsFThbvWRz2wuyzDXEkXPLROIlxmZma2LGP+nYcM+XWNumThhJ40wJSxy31H5XxtV/q+LJdp6xHD5ksW07Z1OVmrk6zMc0D4OIWrvf2dnLx/985ga36lMbGRTyccyGC6BtT/gMZV4+cLKlogyjuICF8Aziv06rXoAC5DJJsaDlzHr/MTJrnBZvGKI+PwUyDQZXZLk8IBir53vz17dufm/mqgI1YtPwxAZB+LkOHn1qtcXF2eOXDduqUz8mff1rvl/Fovv+kx8e1euYfUXH5+Ze17GTZuihOqkvaO26XMblb0OiJA4LSJqQFpEz4R0Da+CX+qeM/800Zt3t3adXRXy01ZYet5u9q7NaVZq7OsHLxENcpPZm7u6/exxfd2gRDs47hQGtpaNE1GjzDI8CtTQi4tAoEVE5XUdjtYDlx5C6o40pIAPWe6EPr740pT3G36wIY4v0cgU6dhPnCIiSVoCUppoHgcmFav9iDO0gmTkgJaUng1l9ywZMLdXXet60MtTyvGNiorOVRAOIftYwudN1DwkDrShsuZxIE58xurIkjkOdayip2FK18z+idOr7YO2X8Vy3TJ3xI7pveqeMWeqdkzJfUImX8gpYpYxcTSO95jxq7ruWocetJygrI/wuBZiw6UGkspb3jY0bL9yab7SOTas+yCvszVpWPtAPcRdNCe8Xd3c3J2wddA1uDR9t20DyqM7SM7Q5eXaKhWYdwAjAYDD6+oHP3AGkXAMouPVNh8uvc3c8EANTq6j6QmcnORtThue22UtPd0eX/6Rdd8YD5lMUPEB6mufBLAoyqdbqQwrjqodg+Ph3633PDBmCUX5ExsiZSfcuBIMOXJYSoQ2bdP2vzsVpPQ10O/GkA1EEdFyMDyjMikjqwo+PTDYqTEwB1Fpy5BFe1BHaoELw32O0DyR0huEgXQh0jCQUfTR0yysbJ4AC4lwZRvJ3zCFCUNqDXGzRubkhrYnD29QN5qO4e1pakLZJA6wotomPB65Yu9G4CLzgEnP39QebVkJWOrP5N1nl4nKktgM1YE9zZPzjsbEQ9PIPjjx/vG12xtG9sxZ1CVYLJopxManMGrWF7Jfbe/+WFLEwuvn8hQM9Kg1TLUnWf020XFjk/LDBj/hfBnWRk/Vspc5+hNkuXOgnAAWeCl3AQdB7NwC0kFLw6dwHa+4XmnTo7OlwC4Uad7ta6jQMYCY4kN1KNMr9M92jXgcCKcEiaVJVS2iQPycszPNIhha5UXn5ExsmrBWjd3EDR6aEh4F2i8o6616bbq2vAarHdWRtuqNvv1oOlfWMPvda3W8Wz99PGxYXl8/JAEYi/0YBaxoEGwoXZLxpGRA0XygyZyOSjoeQmdHJz26Wh5VBRQGNwpg7zAAmEwdsHDCRxEphakqrR0NLbka739CSw3EFKmtQADsAQG/raK84vtYyi1zvKk0YBy/Gjdc6zjkxX8XAO9pOg9r4YC3etDXTKJTe8zhYTCvSflx8adkXAClU93dqz7G5ez/nq2BQXl5l52qKCxrny80Gzbqv/izRcn7wUR1rnXir5bBrxkUPgwSsC1m4RlcSpfkOIMjblW0dTSW397adONjsSGBxbG75a9+NtrToZXf2+EkI8QrwIE3rWcTvT2lZL1nQdyedFo8A7rwjY3eOSj1Jlis/jdpMGtG7uUGv02U0msJ40XvE8C2cuCejaLX45Kle3UdRtRPW65UbHpTPWpoqoKwKWGkq2EzSpbcLaJjfUZVqtY46vLWc5fvyK5tlPN/sHfvS9//h1W3y/VVV1O/FLIhFtkFqXu1ZUrh43el0ZsMQamXWuEHCIvNfs1qIdkNY81+wF9WR8njo2GmNDsvI8LlWU+gXX/uDX+qMtvg+s2+Lz6tqtftvtKH5hTMwhiehB9h9heikOF0/Tydnz4km/ib1iYAtTUo5S4VGkktXfcG2kiPsCVkNKyCwY3nouDA5YBvf4vgu9Wn4CMc03QoT7DxDqugsCDPvBS18Jbppq2tGxAUPe6INB5/4/HO3Vp5w84Vh8Vn67FgvyQyPf2xTUk4yfv5Jqnbxms//8NZv98gnIQ8IOvzDA1QLYJBqbnalLFKKruhmKepYXh1k9c140W0F60lqmsDQB1IyL5ri6yP3GMNAwC7hrj4CvYR+EuBZApMf3ENv8S+jt/RHc7ZsH9wUshYTABZDYvMrw9wAAEABJREFU5mUaBDOJZsHI4JchsfVs+HtQFvyt1RLKkwv9/d6Gvr7vwJ0+/4E+3h/A7S0/dlBvGig9W3wBPVt87gjL+DjvNdDH533i/56j3AMdPoDUvltg4qDv4KnBn8DE8FnvNncyVtGJzk69YvuaBvd/qKWv0DbhGJLGOBLHluSSQ7G/y407rgpYWeeClMQlTOBfaVQekeHGpOLqduBE6keekMjRivVgrqAV9EoNuGmPgaeuArydDpBUl0CQy24Idi2Etm47oL37dgj32OygCBooUc2+gahm3xJ9D509N0FXz80Q3Xwb0Q/Q1eu/ENNyF9za+iB08auAUM8T4OVkYtJKlXWqR5UaLYtKG9D1Yobw2VUDK18kJdeusXZCxNUU5kSNch+zegCgFwS6GKG1qxHaOM43jY7jr0AXEwQQ+dMZKJ13gi8dd8lTER+DBbzrIB+DmSTfDDK/LCfLB57hLc9O5dkqSaGDV0s6ZpOH325aOw0uFZR6q0G4ZpeFX16bk/awAVffahRgZUv2jBpVVpCamEBS1Yv2fD+lfdH6TgiyeJ2060TH89KQOlh2soZx0BHpSaKltWhQVJBS5Kyx05HXxcmZ1oIGIplflpPlNUzA9Za88xrUgIDJXg9gOb41/o5ffm00YGvrV5CW9G3R6OS+AjVRQsXZZCFeleW860R4Les/tMsFQs1lgCVprWZMfUZ2VKMDK5lKKkobVlg0JnEieOqDEOFuiptL83CDNzUOmPzhlK0ZFb8B7t+xCidtGpDgXrIKiI9LaZV5rhmwkrmkooQEa0Fq0ueFaUkZhWmJ7VTVHkzrkRFkSS8klb2NwDbLfHWRbMzukx3qSv5DxNtJWk9YtZdsK633V42PL15Qm+maA1v7IodLE+TuMSP3FaYm5RSlJY8hlR1jsXg1YwLpDFEMpenzOUCxEjluovPXcpqkbbLcH10dHzbrLymtAvj/aWpMKaQZqctkjwFcX2BPv/O8Z/GEfpad6Yk7C9OS3yLrOrMwNXl4wejEHgR+gMZJeJKhFHLY6kXHWcJ0XsE/SOCYVQuXNJoQvtOpcF/6wDLjuV3yuwN7bmXO85N070hOrtmRmvzLl0lTvgbA9fAHu07RvHrcoquz1RzgEwTd3el3lZy4MBO7MOIGDn90A9et0atWTaAeIRVcF2Ma93P17h73jYsvqr5YniYDrGqBj2npRIP0Ys24ueKkoVRFoJ6dMM9rnjilMEgeF783Iz1mm8MGOS/5TKDJAHtfz/L9ZFBtP1Pvm9KRQEpD6Wgd6pdWEZt0WhEzJq4493Id0GSAlQ1BZDetOrZxBuVGA63ZL3ZEy2toUD8WqQT2SutV8pPsi8vRDQXs5SpL2383JbDSSCojUC3qBXAIELSE+UAo2qjxffa+GB+/wX65PqpNv4BTbfSN6d7dtfxHEPzgjVm7htfKTlJaYXICqX651MPnsGAI/0WAvuPii/+acfueX85Jqpe3SQFLo5cTra1Xy27gTGQEwnGrDkprDBdZo4q90jiqjCvuOu6O4s+utBlNCljZSFXAGuk2VZLLmFKjMxyzaOFcIUUBxXR2M6rqsD5cGkeZCFe1AmhywAJT5PdgyJhoWtAa6WTmIEmoXMbYOSnZM9Un3w86FEOrWKuOY/oUL3kuoch6JumqnCYH7MCYMiMtzpvMLlSNXQPSMDpEc6mV5lQHWsLxUaIPtUz0GRtfHJMWv/ct+cVqR1ojPZocsLLdQuANrY6lij1l0zrm0EqTHs6xdivJKJrlrFPaj+9TPCg9bm8+2Qwyu2xWo1KTBJZxto4mKLVRe6IRmMnjtWO0uXCg2pksXR3ItSmQdBKYn2oZJHAzBJGEPvFwr59KGuF1l2TRJIGV31yjYf7jJVt2HRNNqgKVpGpLCdDjdBqjCgQmxC4Ng6e0ehFKYPZNjytePaFfsQWuwXUxlk0S2NMNEb/rZoU0gCSIpTXOUGF0cnxshfYT9jNFvKTVQPTYPnsjRscV/yu9ZwlthZ6u8fV8NllgNez6z7OcJFEuVySQBwhQqXbtHPZpEF5zAtHT+/DekLG37300vXfxD4A0WVxPJC94F7sgfN2DH+xu4ZaZ2fAD/3uiy38UQlz011oasxGk8h3SKI2g/QRmlUkvzCorUJiYadDx2LHxe0NHxxdPTumz9xv5WxSN+e6r4XVdgc37tpVhzRafSAmmrPSazX5pmmrtjO4DfJNkuCEkrUnEayO1UjLlMsUBJs2bBKbJZGefaVBMdAVL23F99kaNidv79KieJVsRr24joSFtbkjeaw7s2m99omSFPtji38VFa1/KQIlTTioL1mz2v42sxSBV5R9+H11x2WMoyeNCYtB486xKavYUHW7L9eYBuZFg1P1co7J5Go0Y6KQ74TO2T8k96XF7Zz90x4G9F9bjRgyzxqqU/Gb2xz8E3CEE4Edb/B9bu9V/6botvrOFlq36aKu/swbEJJWLJznntKGtSHM/zdBC/7xGw0Jjtvq/Jb9m2NC62JFtEBwu+gmCy/ESlEGuL6UBJDcQSqsNFUctmrdtKqQanNTgcXfsbTc+vmR8Wq+SNaN6Hj5F2ZvUfUXA5glQ1m3z6fPRZv+B+b+0cfpku2+E0dlvo7AL549/8OmOguv7x5SN7BdbMYFesIrZVCm13hqmDGEgTC5a3SsIYslXy/ZZmZPyLnLxvg2hS0N7zrELBfBlfctJqZTGj9zWO1hjqDhUo3+nWtVmIMeoFof3thob/8vf0+N/WTyyx7599eV5o+ajfgf4fGuIx5qtviPWbvGdTvNe4qf/9XGprXBeQbhOfgObpK6FjJMS6bTV703OlWCaX1xqKi1v2ezsEG3zHe/XrewjrrIwRLZJ5pUkADejVulGC/U8gcKuOMH3ZtUsvzx8V7e+zV3VanUaKiL0IJb95nePZPnLkWD4UV15OKlXI+3RHrHo1HKj/qcyo27pMYsmBYG1L7+9JGDMHSVD0nvvnZsSv7fgRjJ8oBEu9uFm3wirqMlDwY4zYG8JOqpXrXiv5P3hVr8g55pjK1TBb0euzvx4q++Qddt8uikIPw6ILXuD6C2yDrMVwfsJgUdlGYIuXwh1xOdbPT3e+8bHm9jdL1QR0b9bxVImsNhuxWe5YJqafeWZ/W49erJ/9/Ip/WIqZqTHQJ2f35F86yLVosgB4TiAlhIpgTxh1VRVmrWflhoNM46adAOcuNYv5fZ97UfH7Xt4dPwvb4zoVfJTJtbb6Knr1Td0PKPO/icIPqJ/bNkH98aW7RnYrXwFqdB3ZK01gk9GRfkHifUeQPYrFziCqxrGOZzdzqMeNSIwrWD8EEm698DbSg8ig1lWYXjaSccmWO1iFipA4wWA+H/YP7bicXrXqsaSkEE9D5SZ7crCI2btv8l6fdBqZ6Gagwf8Rvba35cs12fT+5SsTehdXAVXcHXMXnFn5wXLAq6g6O9ehNE5oNq/W1WFrMm3tBxZu9Vvwpotvm+s2+o7RgilGXA1QaZpbMoCQYCVKb5bKdzt421+g9dtC+gDgONVveY9xjRvq6DRAV2Cs86A4ifgfL2iiCdVxhwDhZKuyf23HqUZyb32Pznq9l/yhvfaX9IYgyYiK3c8A/65lSmzaysd+caqmPCsnKDa8I3sMg5gEALoWBBgp85H7mN/w5iyiBRVC5LCHEpxtii6zXYt70oWbWJ6zDabctjlYRJZ5Fx4O6Fh1IBO+4/1iz64qV/ng6Wysf1jy1ciFz8LprgJLp4d2PVgvQ0cWf56UMTC3L4R2bkvhy9aNih8Ue7IkKwsj9r3ngFvpgwryN2lG5Gd85yw2zYjwqZaKSYenSOycl6V6TcaMVBwA0nnI0IAk6CpJttP3M6nqlrNWwNiKvJVFf6jUy2PkToOCjF4ZcgG9KPN7AHR5e8NiC17666Ykt98Cp0az/t1q/iqP6n3QbdWXtXXKOX7GpskMIKJlTRBjEXB3iettcSAhs8gM5PJdzGBM2lAu0k/jflfIxblSM00DRBJANDPprDXO2bldhUoNjChyZP5bjRiA2LKXiRQaz7e5vMOWcVLtHrN64pOvDCwS+nPsrL33Vq+sX9M+VP9YsuWREY2zum+5NtYFLFgWTeSuOmRWW+GnsszIjt3Snh2zubwhTlp58aDEGhTMBcBPcloVijtFSL5AbmYsOZhriSt3QUTgyhuFhHdYp8QKPN8isCSBYhjCPA3BEHSi8t3jh72HdyAF6MxKAZ0q5jfL+bQ/f1jKx4mw+nhe7tUbLkB6/qbKkVkL48FhX1JEpcpBHu8NkP4vKW+ZI1PR8BYZJgVuXDZg7VpkYtW/JXiT/8INOKCwrSkqQC4AgQcBzhqAWRzANhrCPADyIvD3ZRmsCvWBwvShssB8RDxribp3Shs+kv+TJ4s/nsR+71efLXvlb/AStJH6lQcEULYCeCzP27CtcpTBIYFAB0bDQIZgQHQKSfHhQvuMIY4wlaVuU0Dujjn4Yi4WqdvPp5xVRXNdDM4F6e/bc2wF4E4ac+oUY7dJxoIH9Ja3Leomf6OonEJ1VT8hrzZDVkrqlTHxTmREfNyw8h70dvZqr0fEEIEg5kAaNFqlCygK2r+khCaIx9mCEO4ELcR+CdJ5XJKAm7GTARw/PQ5U+HAnlGDTnVYuKwH5Y3joM4B5A9yvWFwUUKClSTd8d93AsS6orTET2T5WtqRnFwDCQlqbfhGdFnEwpzs8KzcovDs3O1EG8ifG74oZ6rsWOoU6odrXe3T/KOzshwdLkMRi5Y/QB2/AxTxmAxLumXp0mbSrSVkglQkl8u0NJrv/rF95FCHdJK0Pk+L83U705K/cgbjYQLfShPpysjs3Nu4gBSBOMHBAyGC2j5QYWw1SetzBmH5ievFvUUjEyRP0rak4IU4wlXtOMoviJrUzWjEByBCR0KwM9Ht5E9EgS8xjjvCF+V+H7Uo56J//9GYrYxYvHKgCZwrO2QvaxeSlechOH8VEJEz1lpaqmQILbPaNJXh2Tn/m9MEuAAyf6prYWF5yUuyPpGLc/sLgf3QZn9Chs3M0AsEuloV64cksvOBicetZvxICKgBhHZE74AQswvSkl6W/9i1e8SIs+rc3VM3x67xCN495vSAkfyaErGispKBQiNupUpPBQFm5HwTzVkmCiOS8cEFrqGOXdUqL89AcRe9w2nRTkuC56Pmr3Cor9pMJIVaGhy9asMXczssWNpGcHsuvcxFA6yFAS3TKZ8fEShcdY8ICJESlowAWgR8nsB9KGJBTh9KH0gEKGATgc8js5cPFiosRcYm7hz7cIkjjWNvAg+1qu5ZkupTRQdLFhdPSDzJNJo4AnQKAg8vTE9+gfL+RiK/S0gwSVVNaU3yZrJTikYmbeby70cQnEDVJVgtzJc6ZJg0MKhVSPR396NW+bNy5D3/jlqyIoRiNoJgg3VKNRksFDpzm8F5EXKxijpR8nDEdiIDxuFxPARNZcpcBHRsDggU/SjvKEqKo8Elt369QKpJraUAAApgSURBVMAMqssykjK52U/TIS4RDD4D5BspH3AQcyKyc/YJwd8FBu8UpiQuk/GSBGMSYD2h9gjn/GnZVhlfMGroVgL01YL0h/bK8M1ITDYqbM4KN2TQl/wckVfLUV2YmrQq0kN/K3XqDIoHOaeFZ6+MkP5aav/GG27crr6PAN4CcDips7O/g9Bx8YrWAmGYEOIbQBSyDEnvdLsJdlMHO94bnr18CCL0IPDojBZAcHgcAZ84DqYfENEGyNqiwNUE1kgyYAYRuKOJdlNdllpMJ/qDwHnE10pxjN7xgijVT6Lw2dtiOvI2MS2TEciUCSCoRjLwByAm26i4WBwdT36mGKy1flhNlh8B/Cx1yNuUhoj8LnIdd1x+vkZj05F0YJRA9igqXHQ6829SMgOp0akIpD4ZcywTpFpGDqOJSasI39C7IxbnNSe+/0KEp4HBHlkGEH4s8NRnext1OqqETsi5UKuZDohCUlF6UhZReGHqiNTiCRMshemJ4w1g8ihKTw6iZcgTRc8lWB18zjy0huZdqKACAo5QXf4WtWTVrWeSbnqHyRbu+eQTIwh0HLvJ8G+IQbaMw9q1HQWqdh+YQYAMpuVAPoG4FexiM9dgCiWBQ1rP/NESdSz1KYAJDcMBgY7xAGhnZyVw0ybCq6AgLXkhASi37zhZr4/KZYTdw8mNCjHSIq8UPDz0gORZF5GWsNWVpgjxDCD7J733RZlHqPY6l08y/WYiB7CwerWKCI49XTOdAFzYQMaZ49iL5kC59QZRtPajeY72lwUZWcoUjrgUEHW0tO9BZZFx/u/agUIWrvcttFRBwOcQxEOAUEF+TwFYalfsiZQfUAhPMtLe35mW/JUM623KSQR4n9nYqzJ8JRS5KKcjDbpuYDuxVACvApoT6EX/vRJeTbHMaWCp5iQ1+8gBnRUdpxnSX0s0MzlGOuXZIVWoCrgEETXAcBZy/iz5yQgRJxlC/4isXLkV14uBPZ7y1zAGcVaL8hYg/kjSmavqeCSo2NNqPn5v7W4OIptms1hH175vW3rCCVqCDN45dnid/xNXm7cuVwj2EIH5VlFVlRGBjQTETwpSR+yABlyRi1b6RM7L6diAItcx66VfxWqTEblje0xl+FtgQSSAgO3e5YHbULUuRIYdBAgjqiKAQO9gFMZhQPurZ3iFAmP370wfSUYOXwWArsCgF50YTQO6do8YcaRwTOI3co6koOMuSEv8T/GEhx1awRHRCA+q318EU76P8A/7F9U9DDWa9Fq2EYtXdJN+uUYPz37TYRDGZWZqaMk0gJZuPYEucrsLob4j9IobBZvcfRZYqnklEcAFM1bY7OXuAuA+mhcXVPkdHC5Q3EJa7QACOhOoDxODR0vS008UpiVOt2u0rZzAGFiYMnyz5OXEzROpU1PpNL/HrjHJBTLuehFyqETB3yCpvV+geue5c7XganqPV/IMHK2bGCr+sk5V/mHTAUgXIQ6IWJzb1wCeO4FjcW1bZJ6mRITL6eoKZA5gCbjzRqiTQaSjgFLwcHqTdm/us6k8HhE0BJgZSN0VpCed/emAPaOGlm0jkE9zBCC/sTA9aXFDVWBt+Ya67d9Y5d8xK9exuUHz6ddIINFA68xQdzh8UU5a5KJch1WPAgpOulojaxTFCByGOt7DRQQHJnfezFwFZVv6QCPtkDg+EeJIb2KPs8Ai4E+y7qgoZ5cMnRcsC+BCPAkIv5qPHTP4tAt48KcxIw4qCH/hOtapaHTiclnmRiFkZp0GFI/wvDwdBxzGgTvLwSXA/gqqbKNQ+RPh0/N0iPg9CNF938iRZtJEevIjKuxzZKJKCKxEEI6zXRRsVRypaGiC11lgSV2RAQSgqNwu29Fh7jIvVcEPUR5IC75FqtsN8fGONPn7hrtGDnccxMu8vxeFzZ6t77ho+a3h2bnD5TrZDFBB7ZhUNGSIDQHWUONOb3yAkgcIY4Gxoxp/SyRzEv8lMDs56m2H/R3m5TQvSBm2EIB9Awy3FqUlzZFpBWmJazZkZjraLMNNiajtp6trUM17aO48ZnTB4qis5VGKDv9PAHal0TunKH3E06dzXftndFaWtq63dCFVG569LCNq8YreMo9e7zkDAeKQKSfNaJjmkEAUboAkawy+IunrDnTRXJtIkvk2ID+uIr/VcezG4F1KgsIxyU/uHk+b/1SGdri+ccyp5JdpTZnOAutQWQwfdKrmd6ootgFgOAh4sSA1aSJcw0tuS0YuWuaQHgLV2YzOi2tf15FOliKyl8+IWLLc8fvxVtX+MoB2veDCYbkjw22Mww+FKcNoH5kFy3Io2JF2WStbsONiCwL+NSprZQe02aYwVbS0mJSphWkj5st8hWnJn0r3ZiV2bsN2pSZ9TlI6DoUooXkoiQyfx+ToPzdPY/sNjNEGEZsq+crBxbloLv1RpDUYxzit1uVlYecvkOokmwdzUKgTAPjECFqy2DXK91zwKbQ0GUbSuF+WA85znAx2tuPR5JqCtKT+O9OH7S4Y9/CBgtHJ78k9cEeeP8DjPGBle52wY9/C9OSOBanXxzDaPnLkcZIs/8js5bMjFi5fSgMqUKpcFZiHAFG6feTg4xygJGzO0hZMnh4j7BEq/ox2le/+9e/7kTGzYKyk8GDJs7L+BODWHcnJDgtfhq+YmnjB3wC7LT1GrmTFlbQrLjNfE7loZafasmFk3ETNX+EpwxFZOZMjsnNfjszKHSPD55EQBxjyVwtHJ45kiLPtdns3KNNsBoHxspyGDsuLM0YeLijd+7EAtl4BkVkwOnkrZNJqlcG3u1KGf08nRhz+vM72wG+APZtyBZ7DAeVeAmyv0AI/jNRjd73eY61Q+G2dFi1vBci6IOJmjmIkLUdcz2VPiHzPkeZ0ikTBvlUZeBY9l2D1bt9qiMLY6oK0xFGOKSEzkxelDd++Y8z/JJIMnhccaVT2z/t/PXBVwEYsXBIenp3zUMSCZYs6LcoJtjGTApzZLMZjBzQcfhGIPxfQBoawYQ2AaKdy8TMw5UU4ZnbMo7XVYFrNOhD8gAzLObEoNWmp9G+g5dWO1MTSP4GTvdEwuiiwXZYsaRmxMCeb1GBWeFZubqcXc1wk2/CFy++IXJTzUtSi3JEyLFBzJ4JwBlReJaMnhTb1y2i3Zg/Tt3CTUoUIDut1J23mI8AqBcVDZJh1LiovKZXla6mAjuau1+5U7TtvdveiwFrt2mc5qC8Wpienk8EyE3wAhuTlKUyBdDtny2jLLbFD9rJ2ZLRsRkK3cHTiLsGwjaOzhLJRg/ZZ0bQeRQFfUxwSQUFa0usFackTClMTp/05H8oeubZ0UWBJbQb6VLRx7NoUpCbv0ppMp7cZueioMNGF5s3ZyFBn0ti2c2SdqYpCAMjjOihMGf6uqmif2ZaebicgaTcHKIly/Hlf1x64KLBC4PYqv/2OTxfKrUUzM7wpPyYjQCwhVRrDOBtkM9oPyZ0erao+K2tclJr8snTlfCgPA8j/J6DUCb/XfVFgdTr7awJxYuSCnJeYjmUJu3hJVpBU86t6YZpakJ40qvb89L90KCDT/qQbqwf+HwAA//9GHJRFAAAABklEQVQDAEC6OlSsEAMBAAAAAElFTkSuQmCC"/>
        <xdr:cNvSpPr>
          <a:spLocks noChangeAspect="1" noChangeArrowheads="1"/>
        </xdr:cNvSpPr>
      </xdr:nvSpPr>
      <xdr:spPr bwMode="auto">
        <a:xfrm>
          <a:off x="14246679" y="381000"/>
          <a:ext cx="1276350" cy="10096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14</xdr:row>
      <xdr:rowOff>0</xdr:rowOff>
    </xdr:from>
    <xdr:ext cx="1276350" cy="1009650"/>
    <xdr:sp macro="" textlink="">
      <xdr:nvSpPr>
        <xdr:cNvPr id="11" name="AutoShape 1" descr="data:image/png;base64,iVBORw0KGgoAAAANSUhEUgAAAHYAAABfCAYAAAA9BDPvAAAQAElEQVR4AexdCVxXxfY/Z+5v4ccqoqyCsrixaApo9tTANnPJZy/pqYCZLG64tmdJz57v2Z47aJrgUli9FrVd7J+VuZRPAbWQTBEQ3IXffmf+Z36KT00UFE2s+7nnzn7uzHznnDkz81sYNMErfuLj9wSlZfzknTKOe6eO596jJ/7qO37KOwFTnhwT+vzLgU2wSY1e5SYH7PDHprc6YDW9bUZs69omBD0jOqFnh/Agl1at/6ZxdplvrDr0i8/4RzYEPfnciOisLOdG77EmwrDJAVupWh48YVM9PNq2B2c/f9C6uRG5g6GlN7gFh4JXpy6KZ/uOtzOd/s2y3fv2+z8y7d+hL88LbCJ4NFo1mxywWhTFBldXofdsXmcnaJydwTWoNXhFRHm5+Pg+bqk89LP/1KcWhb0wO7TOQjdZQpMDdt1Lsz4IatasHwLMQ1BXAYh3BcCHKOATEGID4fMN0WYhYIdA3E0DYG+zth0q3Vq1HmQ+cvS7oMeeXtDulQUBlOemvpscsBKNjZlPfrJz1NDxO0clDisYNeyBwlFDB+1MGXpvQcqw+IJRQ3sSdS9MGdqZ4jsWpAwLIwraMzndu3RWpvf+F/455qcpYw5KPjczNRlg75mc2Tx43NTWbcZOuiVk/OSYAHL9xk7q6Df16dYBM2d6kbSSEN/MUDWsbTcUsEOGDFFiJz8R0m7sxAeD0sfPbJWa8b5/6rgi35Sxxh9OVh6uNpv21VisP54yWbZYybVbrEX248f2WfeWVnmnZViJDvqkZ2zxTpv4ju+YSS/6ZTySGjj16d5hM2e2/L2AH5IHyvS8cF1eQbgua2u0NlPAdenz6/KSS4213o88EtxhzKS0NmkT8r5p5rP/15Mn9x6z2N4y2fmTFsEHqUzpCDq9QXFyQkWvV1FRKkFhBUKjfIkaXMG02rmosOcQlekaZLMJwPdR2Lczmw3BZOlmP3Y8w/hrxdutxkz5vNXYKbkBEx57ptWj0/pG/Wu+56XqdZk0R/LsdWH6uV+EtJu/vm3/uevbTpi7PuzleV+G5c1ZH/LV3PWhhUQHe3uFVbXwshyprDQftZ08fqRFfljVnPVh+ynPj7PXh308d33ownnrwybP/aLtXXO/6ODlYNwIj98DWPzL5Mcj2o2dlBmUmrFjzzFj8VG7mmV1NgzRtPT2d20TrLq377DPK6rT2pbRsS97dY0e3aJT17u9unRpG9C5g3tl1mzfquy5UYez5txZmTUv8dDC1zMqs+c+dyj79ZllWa/POpQ995+HFs17vmzxvEfKF89JLV8yb0hZ1uw+pQtfvbNH1YGH2jLrHJdqc5m56sBfoqbNuLPnq/NDqB/rVONkhOGr+W2azV3ftvu8/LYPzVsfOmvu+rAPCJDdGgM/wRTcA8jXIIjXickUgTAEgfUGwHAif0TwRERXAOZCYTcAaI4AgQjsFur8vgCYLgBeASY+E8x+aM6XYTsJ9FfmfB4Wl5kPGrjCi3hfYckGFruH5siosZPHh6RnbN1bXbOzxskwXQkIiHLvGH68RZfojzzDI59wDw6Od/Hyb7n3sQnBuyeNHlA05qFHitJHZBWMTvq8MCWpeFt6uhEQqR8a+PIz2VevXq1ueO2143sWvLTj51f+tWbn8898sXHy2BJKdvCclx/u+vr60OjFX7UZsWxj6xeXb2z98cpvA/f569Ujfs6mTQHONQsCXY2jWrvUdG7jalRbu9bsCnQxbQpyMW5t41a9I8ilujjQxVjp72I0eRss4Km3govWDlrG6RWXvwlwBREiEdhkVCDfS4SVzPmy7fOz88NaQQOvaw7s3VOf7NBh7KSFRcajvx5zdZ3DgkO7enaJLvXoEP6Sc6tWPd3dtL5FYx+6rzAtaVZBatKGnWOHH2tgGxqeXQAu+LJdwLKvgwas+i7wqdWbApe9/W2rNT76k++2cTFN9nO2hrfQWUs9DZalnlpbcjOdGqHT8JYe3jrPH9aVew/sXt5mQLfyiP6xh7oM7FbWg/yx/WMrOg/sXtH2vm5lvieMuubuWpO/u0a9zVtvHtnKxfQKAb6xhZPZ7KKxAwFYrzpTvkAax08jh59nrw+bP+ez9v71KkiZrhmw90x+PKLjuMl5ewQU2AKC0t1u6erqEdZ2s76516DIFi7BRWlJjxamJH5DUmijelzTO29riMc7m4MiVm0M7JX3XeB9eZsCR/g61/ylhcZS5ak1LS3sfmDkg7eVDnjgttJ7BnUvS+wfW/Z4/27lr/ePrsjr163iq3tiynYPjCk7HB+8z5yZCZcUP5I4MTJ+n7lvzOHygd0Pfte/W8Wb/WPLpxLfXi467tXS2TyApP7N5nrrqXpLMoITATUGFfvueV+ETs3Mj7usiqb8jdunQ558smWnjCnZxQaXH3nbDkNcO4Qr+pYt7UzDJhY2c7qNJPPD1QkJauO+9TLcokuqH+i2v3BozwNfJ/Q48CHRm4N7HMzr3+PQ9xKATLw0WBdylxauVI80596y4KvQPnO/DB08d0NY0rz8sFFkCI2l+TdtnmM+bnv/7C/a9Xrt85AgGhBsYEyZcUBMxVqS6pEGZxYU6GJ+vKWT5Uh9AQZEN8HwpZZwYP28r0IvuU3aiMAK7P3oU8lFeo9dtvYRqU5tgrUa2tqz11QDoHiiIDV5NlxvQOH0lYBw1QNJSsmyr9v8O2tDSGllpaVGEWK/gvxHcr/Ua8R7TqjmOCnqYr2iztMrIovSliLydxnj/6dR2L4WvcOq5ua3fY+s5oES5MFd9h3vF1v2grNO7RDgYl4t52NSvacrfJmnENhLqLhlzvrQv9SVtVGAHT59uvvtM19dfqR1yDLwD/BiOh0IweFkyV6oKS0F0Kgr6qrAjRgfl5np1CVjanjY6AkJrdMzZoQ++88XMuM32Ef02vdEazdrXGt343Mh7tW72rjWQJCrEWj+hFYuJghwNjlcGZZpwW41IF0/ZzO662zNGfDBAuFDr96hy4UABLpIig9vXVv2d0+ddZY/8ai39AL4gIDP5q4P6UdsfnOz38Q0MGJIXp6y2ztw8eEWLYfSevNs6epf94G5qhLsJiPwGhFzNuFG8QiBcZMmNYscPzkmZHTG8MDUjBmtUset9k8dV7irtOpYqdFUeMJmf9toV6eZa4yTOy3I8ZZV7xtdWjwwpvz5vtGHIgEwmnN4GQBo9NLzglsip2ECpMHk7WRxDAKSakIUh879Iuz22uwkwXzz2oqndIyv9Xc2g0FTPwWDiM4g2Dtz8sPiannVulcHLHXOruOWeWatfggxlO0gh24hwHLkKHkAVIsFThbvWRz2wuyzDXEkXPLROIlxmZma2LGP+nYcM+XWNumThhJ40wJSxy31H5XxtV/q+LJdp6xHD5ksW07Z1OVmrk6zMc0D4OIWrvf2dnLx/985ga36lMbGRTyccyGC6BtT/gMZV4+cLKlogyjuICF8Aziv06rXoAC5DJJsaDlzHr/MTJrnBZvGKI+PwUyDQZXZLk8IBir53vz17dufm/mqgI1YtPwxAZB+LkOHn1qtcXF2eOXDduqUz8mff1rvl/Fovv+kx8e1euYfUXH5+Ze17GTZuihOqkvaO26XMblb0OiJA4LSJqQFpEz4R0Da+CX+qeM/800Zt3t3adXRXy01ZYet5u9q7NaVZq7OsHLxENcpPZm7u6/exxfd2gRDs47hQGtpaNE1GjzDI8CtTQi4tAoEVE5XUdjtYDlx5C6o40pIAPWe6EPr740pT3G36wIY4v0cgU6dhPnCIiSVoCUppoHgcmFav9iDO0gmTkgJaUng1l9ywZMLdXXet60MtTyvGNiorOVRAOIftYwudN1DwkDrShsuZxIE58xurIkjkOdayip2FK18z+idOr7YO2X8Vy3TJ3xI7pveqeMWeqdkzJfUImX8gpYpYxcTSO95jxq7ruWocetJygrI/wuBZiw6UGkspb3jY0bL9yab7SOTas+yCvszVpWPtAPcRdNCe8Xd3c3J2wddA1uDR9t20DyqM7SM7Q5eXaKhWYdwAjAYDD6+oHP3AGkXAMouPVNh8uvc3c8EANTq6j6QmcnORtThue22UtPd0eX/6Rdd8YD5lMUPEB6mufBLAoyqdbqQwrjqodg+Ph3633PDBmCUX5ExsiZSfcuBIMOXJYSoQ2bdP2vzsVpPQ10O/GkA1EEdFyMDyjMikjqwo+PTDYqTEwB1Fpy5BFe1BHaoELw32O0DyR0huEgXQh0jCQUfTR0yysbJ4AC4lwZRvJ3zCFCUNqDXGzRubkhrYnD29QN5qO4e1pakLZJA6wotomPB65Yu9G4CLzgEnP39QebVkJWOrP5N1nl4nKktgM1YE9zZPzjsbEQ9PIPjjx/vG12xtG9sxZ1CVYLJopxManMGrWF7Jfbe/+WFLEwuvn8hQM9Kg1TLUnWf020XFjk/LDBj/hfBnWRk/Vspc5+hNkuXOgnAAWeCl3AQdB7NwC0kFLw6dwHa+4XmnTo7OlwC4Uad7ta6jQMYCY4kN1KNMr9M92jXgcCKcEiaVJVS2iQPycszPNIhha5UXn5ExsmrBWjd3EDR6aEh4F2i8o6616bbq2vAarHdWRtuqNvv1oOlfWMPvda3W8Wz99PGxYXl8/JAEYi/0YBaxoEGwoXZLxpGRA0XygyZyOSjoeQmdHJz26Wh5VBRQGNwpg7zAAmEwdsHDCRxEphakqrR0NLbka739CSw3EFKmtQADsAQG/raK84vtYyi1zvKk0YBy/Gjdc6zjkxX8XAO9pOg9r4YC3etDXTKJTe8zhYTCvSflx8adkXAClU93dqz7G5ez/nq2BQXl5l52qKCxrny80Gzbqv/izRcn7wUR1rnXir5bBrxkUPgwSsC1m4RlcSpfkOIMjblW0dTSW397adONjsSGBxbG75a9+NtrToZXf2+EkI8QrwIE3rWcTvT2lZL1nQdyedFo8A7rwjY3eOSj1Jlis/jdpMGtG7uUGv02U0msJ40XvE8C2cuCejaLX45Kle3UdRtRPW65UbHpTPWpoqoKwKWGkq2EzSpbcLaJjfUZVqtY46vLWc5fvyK5tlPN/sHfvS9//h1W3y/VVV1O/FLIhFtkFqXu1ZUrh43el0ZsMQamXWuEHCIvNfs1qIdkNY81+wF9WR8njo2GmNDsvI8LlWU+gXX/uDX+qMtvg+s2+Lz6tqtftvtKH5hTMwhiehB9h9heikOF0/Tydnz4km/ib1iYAtTUo5S4VGkktXfcG2kiPsCVkNKyCwY3nouDA5YBvf4vgu9Wn4CMc03QoT7DxDqugsCDPvBS18Jbppq2tGxAUPe6INB5/4/HO3Vp5w84Vh8Vn67FgvyQyPf2xTUk4yfv5Jqnbxms//8NZv98gnIQ8IOvzDA1QLYJBqbnalLFKKruhmKepYXh1k9c140W0F60lqmsDQB1IyL5ri6yP3GMNAwC7hrj4CvYR+EuBZApMf3ENv8S+jt/RHc7ZsH9wUshYTABZDYvMrw9wAAEABJREFU5mUaBDOJZsHI4JchsfVs+HtQFvyt1RLKkwv9/d6Gvr7vwJ0+/4E+3h/A7S0/dlBvGig9W3wBPVt87gjL+DjvNdDH533i/56j3AMdPoDUvltg4qDv4KnBn8DE8FnvNncyVtGJzk69YvuaBvd/qKWv0DbhGJLGOBLHluSSQ7G/y407rgpYWeeClMQlTOBfaVQekeHGpOLqduBE6keekMjRivVgrqAV9EoNuGmPgaeuArydDpBUl0CQy24Idi2Etm47oL37dgj32OygCBooUc2+gahm3xJ9D509N0FXz80Q3Xwb0Q/Q1eu/ENNyF9za+iB08auAUM8T4OVkYtJKlXWqR5UaLYtKG9D1Yobw2VUDK18kJdeusXZCxNUU5kSNch+zegCgFwS6GKG1qxHaOM43jY7jr0AXEwQQ+dMZKJ13gi8dd8lTER+DBbzrIB+DmSTfDDK/LCfLB57hLc9O5dkqSaGDV0s6ZpOH325aOw0uFZR6q0G4ZpeFX16bk/awAVffahRgZUv2jBpVVpCamEBS1Yv2fD+lfdH6TgiyeJ2060TH89KQOlh2soZx0BHpSaKltWhQVJBS5Kyx05HXxcmZ1oIGIplflpPlNUzA9Za88xrUgIDJXg9gOb41/o5ffm00YGvrV5CW9G3R6OS+AjVRQsXZZCFeleW860R4Les/tMsFQs1lgCVprWZMfUZ2VKMDK5lKKkobVlg0JnEieOqDEOFuiptL83CDNzUOmPzhlK0ZFb8B7t+xCidtGpDgXrIKiI9LaZV5rhmwkrmkooQEa0Fq0ueFaUkZhWmJ7VTVHkzrkRFkSS8klb2NwDbLfHWRbMzukx3qSv5DxNtJWk9YtZdsK633V42PL15Qm+maA1v7IodLE+TuMSP3FaYm5RSlJY8hlR1jsXg1YwLpDFEMpenzOUCxEjluovPXcpqkbbLcH10dHzbrLymtAvj/aWpMKaQZqctkjwFcX2BPv/O8Z/GEfpad6Yk7C9OS3yLrOrMwNXl4wejEHgR+gMZJeJKhFHLY6kXHWcJ0XsE/SOCYVQuXNJoQvtOpcF/6wDLjuV3yuwN7bmXO85N070hOrtmRmvzLl0lTvgbA9fAHu07RvHrcoquz1RzgEwTd3el3lZy4MBO7MOIGDn90A9et0atWTaAeIRVcF2Ma93P17h73jYsvqr5YniYDrGqBj2npRIP0Ys24ueKkoVRFoJ6dMM9rnjilMEgeF783Iz1mm8MGOS/5TKDJAHtfz/L9ZFBtP1Pvm9KRQEpD6Wgd6pdWEZt0WhEzJq4493Id0GSAlQ1BZDetOrZxBuVGA63ZL3ZEy2toUD8WqQT2SutV8pPsi8vRDQXs5SpL2383JbDSSCojUC3qBXAIELSE+UAo2qjxffa+GB+/wX65PqpNv4BTbfSN6d7dtfxHEPzgjVm7htfKTlJaYXICqX651MPnsGAI/0WAvuPii/+acfueX85Jqpe3SQFLo5cTra1Xy27gTGQEwnGrDkprDBdZo4q90jiqjCvuOu6O4s+utBlNCljZSFXAGuk2VZLLmFKjMxyzaOFcIUUBxXR2M6rqsD5cGkeZCFe1AmhywAJT5PdgyJhoWtAa6WTmIEmoXMbYOSnZM9Un3w86FEOrWKuOY/oUL3kuoch6JumqnCYH7MCYMiMtzpvMLlSNXQPSMDpEc6mV5lQHWsLxUaIPtUz0GRtfHJMWv/ct+cVqR1ojPZocsLLdQuANrY6lij1l0zrm0EqTHs6xdivJKJrlrFPaj+9TPCg9bm8+2Qwyu2xWo1KTBJZxto4mKLVRe6IRmMnjtWO0uXCg2pksXR3ItSmQdBKYn2oZJHAzBJGEPvFwr59KGuF1l2TRJIGV31yjYf7jJVt2HRNNqgKVpGpLCdDjdBqjCgQmxC4Ng6e0ehFKYPZNjytePaFfsQWuwXUxlk0S2NMNEb/rZoU0gCSIpTXOUGF0cnxshfYT9jNFvKTVQPTYPnsjRscV/yu9ZwlthZ6u8fV8NllgNez6z7OcJFEuVySQBwhQqXbtHPZpEF5zAtHT+/DekLG37300vXfxD4A0WVxPJC94F7sgfN2DH+xu4ZaZ2fAD/3uiy38UQlz011oasxGk8h3SKI2g/QRmlUkvzCorUJiYadDx2LHxe0NHxxdPTumz9xv5WxSN+e6r4XVdgc37tpVhzRafSAmmrPSazX5pmmrtjO4DfJNkuCEkrUnEayO1UjLlMsUBJs2bBKbJZGefaVBMdAVL23F99kaNidv79KieJVsRr24joSFtbkjeaw7s2m99omSFPtji38VFa1/KQIlTTioL1mz2v42sxSBV5R9+H11x2WMoyeNCYtB486xKavYUHW7L9eYBuZFg1P1co7J5Go0Y6KQ74TO2T8k96XF7Zz90x4G9F9bjRgyzxqqU/Gb2xz8E3CEE4Edb/B9bu9V/6botvrOFlq36aKu/swbEJJWLJznntKGtSHM/zdBC/7xGw0Jjtvq/Jb9m2NC62JFtEBwu+gmCy/ESlEGuL6UBJDcQSqsNFUctmrdtKqQanNTgcXfsbTc+vmR8Wq+SNaN6Hj5F2ZvUfUXA5glQ1m3z6fPRZv+B+b+0cfpku2+E0dlvo7AL549/8OmOguv7x5SN7BdbMYFesIrZVCm13hqmDGEgTC5a3SsIYslXy/ZZmZPyLnLxvg2hS0N7zrELBfBlfctJqZTGj9zWO1hjqDhUo3+nWtVmIMeoFof3thob/8vf0+N/WTyyx7599eV5o+ajfgf4fGuIx5qtviPWbvGdTvNe4qf/9XGprXBeQbhOfgObpK6FjJMS6bTV703OlWCaX1xqKi1v2ezsEG3zHe/XrewjrrIwRLZJ5pUkADejVulGC/U8gcKuOMH3ZtUsvzx8V7e+zV3VanUaKiL0IJb95nePZPnLkWD4UV15OKlXI+3RHrHo1HKj/qcyo27pMYsmBYG1L7+9JGDMHSVD0nvvnZsSv7fgRjJ8oBEu9uFm3wirqMlDwY4zYG8JOqpXrXiv5P3hVr8g55pjK1TBb0euzvx4q++Qddt8uikIPw6ILXuD6C2yDrMVwfsJgUdlGYIuXwh1xOdbPT3e+8bHm9jdL1QR0b9bxVImsNhuxWe5YJqafeWZ/W49erJ/9/Ip/WIqZqTHQJ2f35F86yLVosgB4TiAlhIpgTxh1VRVmrWflhoNM46adAOcuNYv5fZ97UfH7Xt4dPwvb4zoVfJTJtbb6Knr1Td0PKPO/icIPqJ/bNkH98aW7RnYrXwFqdB3ZK01gk9GRfkHifUeQPYrFziCqxrGOZzdzqMeNSIwrWD8EEm698DbSg8ig1lWYXjaSccmWO1iFipA4wWA+H/YP7bicXrXqsaSkEE9D5SZ7crCI2btv8l6fdBqZ6Gagwf8Rvba35cs12fT+5SsTehdXAVXcHXMXnFn5wXLAq6g6O9ehNE5oNq/W1WFrMm3tBxZu9Vvwpotvm+s2+o7RgilGXA1QaZpbMoCQYCVKb5bKdzt421+g9dtC+gDgONVveY9xjRvq6DRAV2Cs86A4ifgfL2iiCdVxhwDhZKuyf23HqUZyb32Pznq9l/yhvfaX9IYgyYiK3c8A/65lSmzaysd+caqmPCsnKDa8I3sMg5gEALoWBBgp85H7mN/w5iyiBRVC5LCHEpxtii6zXYt70oWbWJ6zDabctjlYRJZ5Fx4O6Fh1IBO+4/1iz64qV/ng6Wysf1jy1ciFz8LprgJLp4d2PVgvQ0cWf56UMTC3L4R2bkvhy9aNih8Ue7IkKwsj9r3ngFvpgwryN2lG5Gd85yw2zYjwqZaKSYenSOycl6V6TcaMVBwA0nnI0IAk6CpJttP3M6nqlrNWwNiKvJVFf6jUy2PkToOCjF4ZcgG9KPN7AHR5e8NiC17666Ykt98Cp0az/t1q/iqP6n3QbdWXtXXKOX7GpskMIKJlTRBjEXB3iettcSAhs8gM5PJdzGBM2lAu0k/jflfIxblSM00DRBJANDPprDXO2bldhUoNjChyZP5bjRiA2LKXiRQaz7e5vMOWcVLtHrN64pOvDCwS+nPsrL33Vq+sX9M+VP9YsuWREY2zum+5NtYFLFgWTeSuOmRWW+GnsszIjt3Snh2zubwhTlp58aDEGhTMBcBPcloVijtFSL5AbmYsOZhriSt3QUTgyhuFhHdYp8QKPN8isCSBYhjCPA3BEHSi8t3jh72HdyAF6MxKAZ0q5jfL+bQ/f1jKx4mw+nhe7tUbLkB6/qbKkVkL48FhX1JEpcpBHu8NkP4vKW+ZI1PR8BYZJgVuXDZg7VpkYtW/JXiT/8INOKCwrSkqQC4AgQcBzhqAWRzANhrCPADyIvD3ZRmsCvWBwvShssB8RDxribp3Shs+kv+TJ4s/nsR+71efLXvlb/AStJH6lQcEULYCeCzP27CtcpTBIYFAB0bDQIZgQHQKSfHhQvuMIY4wlaVuU0Dujjn4Yi4WqdvPp5xVRXNdDM4F6e/bc2wF4E4ac+oUY7dJxoIH9Ja3Leomf6OonEJ1VT8hrzZDVkrqlTHxTmREfNyw8h70dvZqr0fEEIEg5kAaNFqlCygK2r+khCaIx9mCEO4ELcR+CdJ5XJKAm7GTARw/PQ5U+HAnlGDTnVYuKwH5Y3joM4B5A9yvWFwUUKClSTd8d93AsS6orTET2T5WtqRnFwDCQlqbfhGdFnEwpzs8KzcovDs3O1EG8ifG74oZ6rsWOoU6odrXe3T/KOzshwdLkMRi5Y/QB2/AxTxmAxLumXp0mbSrSVkglQkl8u0NJrv/rF95FCHdJK0Pk+L83U705K/cgbjYQLfShPpysjs3Nu4gBSBOMHBAyGC2j5QYWw1SetzBmH5ievFvUUjEyRP0rak4IU4wlXtOMoviJrUzWjEByBCR0KwM9Ht5E9EgS8xjjvCF+V+H7Uo56J//9GYrYxYvHKgCZwrO2QvaxeSlechOH8VEJEz1lpaqmQILbPaNJXh2Tn/m9MEuAAyf6prYWF5yUuyPpGLc/sLgf3QZn9Chs3M0AsEuloV64cksvOBicetZvxICKgBhHZE74AQswvSkl6W/9i1e8SIs+rc3VM3x67xCN495vSAkfyaErGispKBQiNupUpPBQFm5HwTzVkmCiOS8cEFrqGOXdUqL89AcRe9w2nRTkuC56Pmr3Cor9pMJIVaGhy9asMXczssWNpGcHsuvcxFA6yFAS3TKZ8fEShcdY8ICJESlowAWgR8nsB9KGJBTh9KH0gEKGATgc8js5cPFiosRcYm7hz7cIkjjWNvAg+1qu5ZkupTRQdLFhdPSDzJNJo4AnQKAg8vTE9+gfL+RiK/S0gwSVVNaU3yZrJTikYmbeby70cQnEDVJVgtzJc6ZJg0MKhVSPR396NW+bNy5D3/jlqyIoRiNoJgg3VKNRksFDpzm8F5EXKxijpR8nDEdiIDxuFxPARNZcpcBHRsDggU/SjvKEqKo8Elt369QKpJraUAAApgSURBVMAMqssykjK52U/TIS4RDD4D5BspH3AQcyKyc/YJwd8FBu8UpiQuk/GSBGMSYD2h9gjn/GnZVhlfMGroVgL01YL0h/bK8M1ITDYqbM4KN2TQl/wckVfLUV2YmrQq0kN/K3XqDIoHOaeFZ6+MkP5aav/GG27crr6PAN4CcDips7O/g9Bx8YrWAmGYEOIbQBSyDEnvdLsJdlMHO94bnr18CCL0IPDojBZAcHgcAZ84DqYfENEGyNqiwNUE1kgyYAYRuKOJdlNdllpMJ/qDwHnE10pxjN7xgijVT6Lw2dtiOvI2MS2TEciUCSCoRjLwByAm26i4WBwdT36mGKy1flhNlh8B/Cx1yNuUhoj8LnIdd1x+vkZj05F0YJRA9igqXHQ6829SMgOp0akIpD4ZcywTpFpGDqOJSasI39C7IxbnNSe+/0KEp4HBHlkGEH4s8NRnext1OqqETsi5UKuZDohCUlF6UhZReGHqiNTiCRMshemJ4w1g8ihKTw6iZcgTRc8lWB18zjy0huZdqKACAo5QXf4WtWTVrWeSbnqHyRbu+eQTIwh0HLvJ8G+IQbaMw9q1HQWqdh+YQYAMpuVAPoG4FexiM9dgCiWBQ1rP/NESdSz1KYAJDcMBgY7xAGhnZyVw0ybCq6AgLXkhASi37zhZr4/KZYTdw8mNCjHSIq8UPDz0gORZF5GWsNWVpgjxDCD7J733RZlHqPY6l08y/WYiB7CwerWKCI49XTOdAFzYQMaZ49iL5kC59QZRtPajeY72lwUZWcoUjrgUEHW0tO9BZZFx/u/agUIWrvcttFRBwOcQxEOAUEF+TwFYalfsiZQfUAhPMtLe35mW/JUM623KSQR4n9nYqzJ8JRS5KKcjDbpuYDuxVACvApoT6EX/vRJeTbHMaWCp5iQ1+8gBnRUdpxnSX0s0MzlGOuXZIVWoCrgEETXAcBZy/iz5yQgRJxlC/4isXLkV14uBPZ7y1zAGcVaL8hYg/kjSmavqeCSo2NNqPn5v7W4OIptms1hH175vW3rCCVqCDN45dnid/xNXm7cuVwj2EIH5VlFVlRGBjQTETwpSR+yABlyRi1b6RM7L6diAItcx66VfxWqTEblje0xl+FtgQSSAgO3e5YHbULUuRIYdBAgjqiKAQO9gFMZhQPurZ3iFAmP370wfSUYOXwWArsCgF50YTQO6do8YcaRwTOI3co6koOMuSEv8T/GEhx1awRHRCA+q318EU76P8A/7F9U9DDWa9Fq2EYtXdJN+uUYPz37TYRDGZWZqaMk0gJZuPYEucrsLob4j9IobBZvcfRZYqnklEcAFM1bY7OXuAuA+mhcXVPkdHC5Q3EJa7QACOhOoDxODR0vS008UpiVOt2u0rZzAGFiYMnyz5OXEzROpU1PpNL/HrjHJBTLuehFyqETB3yCpvV+geue5c7XganqPV/IMHK2bGCr+sk5V/mHTAUgXIQ6IWJzb1wCeO4FjcW1bZJ6mRITL6eoKZA5gCbjzRqiTQaSjgFLwcHqTdm/us6k8HhE0BJgZSN0VpCed/emAPaOGlm0jkE9zBCC/sTA9aXFDVWBt+Ya67d9Y5d8xK9exuUHz6ddIINFA68xQdzh8UU5a5KJch1WPAgpOulojaxTFCByGOt7DRQQHJnfezFwFZVv6QCPtkDg+EeJIb2KPs8Ai4E+y7qgoZ5cMnRcsC+BCPAkIv5qPHTP4tAt48KcxIw4qCH/hOtapaHTiclnmRiFkZp0GFI/wvDwdBxzGgTvLwSXA/gqqbKNQ+RPh0/N0iPg9CNF938iRZtJEevIjKuxzZKJKCKxEEI6zXRRsVRypaGiC11lgSV2RAQSgqNwu29Fh7jIvVcEPUR5IC75FqtsN8fGONPn7hrtGDnccxMu8vxeFzZ6t77ho+a3h2bnD5TrZDFBB7ZhUNGSIDQHWUONOb3yAkgcIY4Gxoxp/SyRzEv8lMDs56m2H/R3m5TQvSBm2EIB9Awy3FqUlzZFpBWmJazZkZjraLMNNiajtp6trUM17aO48ZnTB4qis5VGKDv9PAHal0TunKH3E06dzXftndFaWtq63dCFVG569LCNq8YreMo9e7zkDAeKQKSfNaJjmkEAUboAkawy+IunrDnTRXJtIkvk2ID+uIr/VcezG4F1KgsIxyU/uHk+b/1SGdri+ccyp5JdpTZnOAutQWQwfdKrmd6ootgFgOAh4sSA1aSJcw0tuS0YuWuaQHgLV2YzOi2tf15FOliKyl8+IWLLc8fvxVtX+MoB2veDCYbkjw22Mww+FKcNoH5kFy3Io2JF2WStbsONiCwL+NSprZQe02aYwVbS0mJSphWkj5st8hWnJn0r3ZiV2bsN2pSZ9TlI6DoUooXkoiQyfx+ToPzdPY/sNjNEGEZsq+crBxbloLv1RpDUYxzit1uVlYecvkOokmwdzUKgTAPjECFqy2DXK91zwKbQ0GUbSuF+WA85znAx2tuPR5JqCtKT+O9OH7S4Y9/CBgtHJ78k9cEeeP8DjPGBle52wY9/C9OSOBanXxzDaPnLkcZIs/8js5bMjFi5fSgMqUKpcFZiHAFG6feTg4xygJGzO0hZMnh4j7BEq/ox2le/+9e/7kTGzYKyk8GDJs7L+BODWHcnJDgtfhq+YmnjB3wC7LT1GrmTFlbQrLjNfE7loZafasmFk3ETNX+EpwxFZOZMjsnNfjszKHSPD55EQBxjyVwtHJ45kiLPtdns3KNNsBoHxspyGDsuLM0YeLijd+7EAtl4BkVkwOnkrZNJqlcG3u1KGf08nRhz+vM72wG+APZtyBZ7DAeVeAmyv0AI/jNRjd73eY61Q+G2dFi1vBci6IOJmjmIkLUdcz2VPiHzPkeZ0ikTBvlUZeBY9l2D1bt9qiMLY6oK0xFGOKSEzkxelDd++Y8z/JJIMnhccaVT2z/t/PXBVwEYsXBIenp3zUMSCZYs6LcoJtjGTApzZLMZjBzQcfhGIPxfQBoawYQ2AaKdy8TMw5UU4ZnbMo7XVYFrNOhD8gAzLObEoNWmp9G+g5dWO1MTSP4GTvdEwuiiwXZYsaRmxMCeb1GBWeFZubqcXc1wk2/CFy++IXJTzUtSi3JEyLFBzJ4JwBlReJaMnhTb1y2i3Zg/Tt3CTUoUIDut1J23mI8AqBcVDZJh1LiovKZXla6mAjuau1+5U7TtvdveiwFrt2mc5qC8Wpienk8EyE3wAhuTlKUyBdDtny2jLLbFD9rJ2ZLRsRkK3cHTiLsGwjaOzhLJRg/ZZ0bQeRQFfUxwSQUFa0usFackTClMTp/05H8oeubZ0UWBJbQb6VLRx7NoUpCbv0ppMp7cZueioMNGF5s3ZyFBn0ti2c2SdqYpCAMjjOihMGf6uqmif2ZaebicgaTcHKIly/Hlf1x64KLBC4PYqv/2OTxfKrUUzM7wpPyYjQCwhVRrDOBtkM9oPyZ0erao+K2tclJr8snTlfCgPA8j/J6DUCb/XfVFgdTr7awJxYuSCnJeYjmUJu3hJVpBU86t6YZpakJ40qvb89L90KCDT/qQbqwf+HwAA//9GHJRFAAAABklEQVQDAEC6OlSsEAMBAAAAAElFTkSuQmCC"/>
        <xdr:cNvSpPr>
          <a:spLocks noChangeAspect="1" noChangeArrowheads="1"/>
        </xdr:cNvSpPr>
      </xdr:nvSpPr>
      <xdr:spPr bwMode="auto">
        <a:xfrm>
          <a:off x="14246679" y="381000"/>
          <a:ext cx="1276350" cy="10096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30</xdr:row>
      <xdr:rowOff>0</xdr:rowOff>
    </xdr:from>
    <xdr:ext cx="1276350" cy="1009650"/>
    <xdr:sp macro="" textlink="">
      <xdr:nvSpPr>
        <xdr:cNvPr id="27" name="AutoShape 1" descr="data:image/png;base64,iVBORw0KGgoAAAANSUhEUgAAAHYAAABfCAYAAAA9BDPvAAAQAElEQVR4AexdCVxXxfY/Z+5v4ccqoqyCsrixaApo9tTANnPJZy/pqYCZLG64tmdJz57v2Z47aJrgUli9FrVd7J+VuZRPAbWQTBEQ3IXffmf+Z36KT00UFE2s+7nnzn7uzHznnDkz81sYNMErfuLj9wSlZfzknTKOe6eO596jJ/7qO37KOwFTnhwT+vzLgU2wSY1e5SYH7PDHprc6YDW9bUZs69omBD0jOqFnh/Agl1at/6ZxdplvrDr0i8/4RzYEPfnciOisLOdG77EmwrDJAVupWh48YVM9PNq2B2c/f9C6uRG5g6GlN7gFh4JXpy6KZ/uOtzOd/s2y3fv2+z8y7d+hL88LbCJ4NFo1mxywWhTFBldXofdsXmcnaJydwTWoNXhFRHm5+Pg+bqk89LP/1KcWhb0wO7TOQjdZQpMDdt1Lsz4IatasHwLMQ1BXAYh3BcCHKOATEGID4fMN0WYhYIdA3E0DYG+zth0q3Vq1HmQ+cvS7oMeeXtDulQUBlOemvpscsBKNjZlPfrJz1NDxO0clDisYNeyBwlFDB+1MGXpvQcqw+IJRQ3sSdS9MGdqZ4jsWpAwLIwraMzndu3RWpvf+F/455qcpYw5KPjczNRlg75mc2Tx43NTWbcZOuiVk/OSYAHL9xk7q6Df16dYBM2d6kbSSEN/MUDWsbTcUsEOGDFFiJz8R0m7sxAeD0sfPbJWa8b5/6rgi35Sxxh9OVh6uNpv21VisP54yWbZYybVbrEX248f2WfeWVnmnZViJDvqkZ2zxTpv4ju+YSS/6ZTySGjj16d5hM2e2/L2AH5IHyvS8cF1eQbgua2u0NlPAdenz6/KSS4213o88EtxhzKS0NmkT8r5p5rP/15Mn9x6z2N4y2fmTFsEHqUzpCDq9QXFyQkWvV1FRKkFhBUKjfIkaXMG02rmosOcQlekaZLMJwPdR2Lczmw3BZOlmP3Y8w/hrxdutxkz5vNXYKbkBEx57ptWj0/pG/Wu+56XqdZk0R/LsdWH6uV+EtJu/vm3/uevbTpi7PuzleV+G5c1ZH/LV3PWhhUQHe3uFVbXwshyprDQftZ08fqRFfljVnPVh+ynPj7PXh308d33ownnrwybP/aLtXXO/6ODlYNwIj98DWPzL5Mcj2o2dlBmUmrFjzzFj8VG7mmV1NgzRtPT2d20TrLq377DPK6rT2pbRsS97dY0e3aJT17u9unRpG9C5g3tl1mzfquy5UYez5txZmTUv8dDC1zMqs+c+dyj79ZllWa/POpQ995+HFs17vmzxvEfKF89JLV8yb0hZ1uw+pQtfvbNH1YGH2jLrHJdqc5m56sBfoqbNuLPnq/NDqB/rVONkhOGr+W2azV3ftvu8/LYPzVsfOmvu+rAPCJDdGgM/wRTcA8jXIIjXickUgTAEgfUGwHAif0TwRERXAOZCYTcAaI4AgQjsFur8vgCYLgBeASY+E8x+aM6XYTsJ9FfmfB4Wl5kPGrjCi3hfYckGFruH5siosZPHh6RnbN1bXbOzxskwXQkIiHLvGH68RZfojzzDI59wDw6Od/Hyb7n3sQnBuyeNHlA05qFHitJHZBWMTvq8MCWpeFt6uhEQqR8a+PIz2VevXq1ueO2143sWvLTj51f+tWbn8898sXHy2BJKdvCclx/u+vr60OjFX7UZsWxj6xeXb2z98cpvA/f569Ujfs6mTQHONQsCXY2jWrvUdG7jalRbu9bsCnQxbQpyMW5t41a9I8ilujjQxVjp72I0eRss4Km3govWDlrG6RWXvwlwBREiEdhkVCDfS4SVzPmy7fOz88NaQQOvaw7s3VOf7NBh7KSFRcajvx5zdZ3DgkO7enaJLvXoEP6Sc6tWPd3dtL5FYx+6rzAtaVZBatKGnWOHH2tgGxqeXQAu+LJdwLKvgwas+i7wqdWbApe9/W2rNT76k++2cTFN9nO2hrfQWUs9DZalnlpbcjOdGqHT8JYe3jrPH9aVew/sXt5mQLfyiP6xh7oM7FbWg/yx/WMrOg/sXtH2vm5lvieMuubuWpO/u0a9zVtvHtnKxfQKAb6xhZPZ7KKxAwFYrzpTvkAax08jh59nrw+bP+ez9v71KkiZrhmw90x+PKLjuMl5ewQU2AKC0t1u6erqEdZ2s76516DIFi7BRWlJjxamJH5DUmijelzTO29riMc7m4MiVm0M7JX3XeB9eZsCR/g61/ylhcZS5ak1LS3sfmDkg7eVDnjgttJ7BnUvS+wfW/Z4/27lr/ePrsjr163iq3tiynYPjCk7HB+8z5yZCZcUP5I4MTJ+n7lvzOHygd0Pfte/W8Wb/WPLpxLfXi467tXS2TyApP7N5nrrqXpLMoITATUGFfvueV+ETs3Mj7usiqb8jdunQ558smWnjCnZxQaXH3nbDkNcO4Qr+pYt7UzDJhY2c7qNJPPD1QkJauO+9TLcokuqH+i2v3BozwNfJ/Q48CHRm4N7HMzr3+PQ9xKATLw0WBdylxauVI80596y4KvQPnO/DB08d0NY0rz8sFFkCI2l+TdtnmM+bnv/7C/a9Xrt85AgGhBsYEyZcUBMxVqS6pEGZxYU6GJ+vKWT5Uh9AQZEN8HwpZZwYP28r0IvuU3aiMAK7P3oU8lFeo9dtvYRqU5tgrUa2tqz11QDoHiiIDV5NlxvQOH0lYBw1QNJSsmyr9v8O2tDSGllpaVGEWK/gvxHcr/Ua8R7TqjmOCnqYr2iztMrIovSliLydxnj/6dR2L4WvcOq5ua3fY+s5oES5MFd9h3vF1v2grNO7RDgYl4t52NSvacrfJmnENhLqLhlzvrQv9SVtVGAHT59uvvtM19dfqR1yDLwD/BiOh0IweFkyV6oKS0F0Kgr6qrAjRgfl5np1CVjanjY6AkJrdMzZoQ++88XMuM32Ef02vdEazdrXGt343Mh7tW72rjWQJCrEWj+hFYuJghwNjlcGZZpwW41IF0/ZzO662zNGfDBAuFDr96hy4UABLpIig9vXVv2d0+ddZY/8ai39AL4gIDP5q4P6UdsfnOz38Q0MGJIXp6y2ztw8eEWLYfSevNs6epf94G5qhLsJiPwGhFzNuFG8QiBcZMmNYscPzkmZHTG8MDUjBmtUset9k8dV7irtOpYqdFUeMJmf9toV6eZa4yTOy3I8ZZV7xtdWjwwpvz5vtGHIgEwmnN4GQBo9NLzglsip2ECpMHk7WRxDAKSakIUh879Iuz22uwkwXzz2oqndIyv9Xc2g0FTPwWDiM4g2Dtz8sPiannVulcHLHXOruOWeWatfggxlO0gh24hwHLkKHkAVIsFThbvWRz2wuyzDXEkXPLROIlxmZma2LGP+nYcM+XWNumThhJ40wJSxy31H5XxtV/q+LJdp6xHD5ksW07Z1OVmrk6zMc0D4OIWrvf2dnLx/985ga36lMbGRTyccyGC6BtT/gMZV4+cLKlogyjuICF8Aziv06rXoAC5DJJsaDlzHr/MTJrnBZvGKI+PwUyDQZXZLk8IBir53vz17dufm/mqgI1YtPwxAZB+LkOHn1qtcXF2eOXDduqUz8mff1rvl/Fovv+kx8e1euYfUXH5+Ze17GTZuihOqkvaO26XMblb0OiJA4LSJqQFpEz4R0Da+CX+qeM/800Zt3t3adXRXy01ZYet5u9q7NaVZq7OsHLxENcpPZm7u6/exxfd2gRDs47hQGtpaNE1GjzDI8CtTQi4tAoEVE5XUdjtYDlx5C6o40pIAPWe6EPr740pT3G36wIY4v0cgU6dhPnCIiSVoCUppoHgcmFav9iDO0gmTkgJaUng1l9ywZMLdXXet60MtTyvGNiorOVRAOIftYwudN1DwkDrShsuZxIE58xurIkjkOdayip2FK18z+idOr7YO2X8Vy3TJ3xI7pveqeMWeqdkzJfUImX8gpYpYxcTSO95jxq7ruWocetJygrI/wuBZiw6UGkspb3jY0bL9yab7SOTas+yCvszVpWPtAPcRdNCe8Xd3c3J2wddA1uDR9t20DyqM7SM7Q5eXaKhWYdwAjAYDD6+oHP3AGkXAMouPVNh8uvc3c8EANTq6j6QmcnORtThue22UtPd0eX/6Rdd8YD5lMUPEB6mufBLAoyqdbqQwrjqodg+Ph3633PDBmCUX5ExsiZSfcuBIMOXJYSoQ2bdP2vzsVpPQ10O/GkA1EEdFyMDyjMikjqwo+PTDYqTEwB1Fpy5BFe1BHaoELw32O0DyR0huEgXQh0jCQUfTR0yysbJ4AC4lwZRvJ3zCFCUNqDXGzRubkhrYnD29QN5qO4e1pakLZJA6wotomPB65Yu9G4CLzgEnP39QebVkJWOrP5N1nl4nKktgM1YE9zZPzjsbEQ9PIPjjx/vG12xtG9sxZ1CVYLJopxManMGrWF7Jfbe/+WFLEwuvn8hQM9Kg1TLUnWf020XFjk/LDBj/hfBnWRk/Vspc5+hNkuXOgnAAWeCl3AQdB7NwC0kFLw6dwHa+4XmnTo7OlwC4Uad7ta6jQMYCY4kN1KNMr9M92jXgcCKcEiaVJVS2iQPycszPNIhha5UXn5ExsmrBWjd3EDR6aEh4F2i8o6616bbq2vAarHdWRtuqNvv1oOlfWMPvda3W8Wz99PGxYXl8/JAEYi/0YBaxoEGwoXZLxpGRA0XygyZyOSjoeQmdHJz26Wh5VBRQGNwpg7zAAmEwdsHDCRxEphakqrR0NLbka739CSw3EFKmtQADsAQG/raK84vtYyi1zvKk0YBy/Gjdc6zjkxX8XAO9pOg9r4YC3etDXTKJTe8zhYTCvSflx8adkXAClU93dqz7G5ez/nq2BQXl5l52qKCxrny80Gzbqv/izRcn7wUR1rnXir5bBrxkUPgwSsC1m4RlcSpfkOIMjblW0dTSW397adONjsSGBxbG75a9+NtrToZXf2+EkI8QrwIE3rWcTvT2lZL1nQdyedFo8A7rwjY3eOSj1Jlis/jdpMGtG7uUGv02U0msJ40XvE8C2cuCejaLX45Kle3UdRtRPW65UbHpTPWpoqoKwKWGkq2EzSpbcLaJjfUZVqtY46vLWc5fvyK5tlPN/sHfvS9//h1W3y/VVV1O/FLIhFtkFqXu1ZUrh43el0ZsMQamXWuEHCIvNfs1qIdkNY81+wF9WR8njo2GmNDsvI8LlWU+gXX/uDX+qMtvg+s2+Lz6tqtftvtKH5hTMwhiehB9h9heikOF0/Tydnz4km/ib1iYAtTUo5S4VGkktXfcG2kiPsCVkNKyCwY3nouDA5YBvf4vgu9Wn4CMc03QoT7DxDqugsCDPvBS18Jbppq2tGxAUPe6INB5/4/HO3Vp5w84Vh8Vn67FgvyQyPf2xTUk4yfv5Jqnbxms//8NZv98gnIQ8IOvzDA1QLYJBqbnalLFKKruhmKepYXh1k9c140W0F60lqmsDQB1IyL5ri6yP3GMNAwC7hrj4CvYR+EuBZApMf3ENv8S+jt/RHc7ZsH9wUshYTABZDYvMrw9wAAEABJREFU5mUaBDOJZsHI4JchsfVs+HtQFvyt1RLKkwv9/d6Gvr7vwJ0+/4E+3h/A7S0/dlBvGig9W3wBPVt87gjL+DjvNdDH533i/56j3AMdPoDUvltg4qDv4KnBn8DE8FnvNncyVtGJzk69YvuaBvd/qKWv0DbhGJLGOBLHluSSQ7G/y407rgpYWeeClMQlTOBfaVQekeHGpOLqduBE6keekMjRivVgrqAV9EoNuGmPgaeuArydDpBUl0CQy24Idi2Etm47oL37dgj32OygCBooUc2+gahm3xJ9D509N0FXz80Q3Xwb0Q/Q1eu/ENNyF9za+iB08auAUM8T4OVkYtJKlXWqR5UaLYtKG9D1Yobw2VUDK18kJdeusXZCxNUU5kSNch+zegCgFwS6GKG1qxHaOM43jY7jr0AXEwQQ+dMZKJ13gi8dd8lTER+DBbzrIB+DmSTfDDK/LCfLB57hLc9O5dkqSaGDV0s6ZpOH325aOw0uFZR6q0G4ZpeFX16bk/awAVffahRgZUv2jBpVVpCamEBS1Yv2fD+lfdH6TgiyeJ2060TH89KQOlh2soZx0BHpSaKltWhQVJBS5Kyx05HXxcmZ1oIGIplflpPlNUzA9Za88xrUgIDJXg9gOb41/o5ffm00YGvrV5CW9G3R6OS+AjVRQsXZZCFeleW860R4Les/tMsFQs1lgCVprWZMfUZ2VKMDK5lKKkobVlg0JnEieOqDEOFuiptL83CDNzUOmPzhlK0ZFb8B7t+xCidtGpDgXrIKiI9LaZV5rhmwkrmkooQEa0Fq0ueFaUkZhWmJ7VTVHkzrkRFkSS8klb2NwDbLfHWRbMzukx3qSv5DxNtJWk9YtZdsK633V42PL15Qm+maA1v7IodLE+TuMSP3FaYm5RSlJY8hlR1jsXg1YwLpDFEMpenzOUCxEjluovPXcpqkbbLcH10dHzbrLymtAvj/aWpMKaQZqctkjwFcX2BPv/O8Z/GEfpad6Yk7C9OS3yLrOrMwNXl4wejEHgR+gMZJeJKhFHLY6kXHWcJ0XsE/SOCYVQuXNJoQvtOpcF/6wDLjuV3yuwN7bmXO85N070hOrtmRmvzLl0lTvgbA9fAHu07RvHrcoquz1RzgEwTd3el3lZy4MBO7MOIGDn90A9et0atWTaAeIRVcF2Ma93P17h73jYsvqr5YniYDrGqBj2npRIP0Ys24ueKkoVRFoJ6dMM9rnjilMEgeF783Iz1mm8MGOS/5TKDJAHtfz/L9ZFBtP1Pvm9KRQEpD6Wgd6pdWEZt0WhEzJq4493Id0GSAlQ1BZDetOrZxBuVGA63ZL3ZEy2toUD8WqQT2SutV8pPsi8vRDQXs5SpL2383JbDSSCojUC3qBXAIELSE+UAo2qjxffa+GB+/wX65PqpNv4BTbfSN6d7dtfxHEPzgjVm7htfKTlJaYXICqX651MPnsGAI/0WAvuPii/+acfueX85Jqpe3SQFLo5cTra1Xy27gTGQEwnGrDkprDBdZo4q90jiqjCvuOu6O4s+utBlNCljZSFXAGuk2VZLLmFKjMxyzaOFcIUUBxXR2M6rqsD5cGkeZCFe1AmhywAJT5PdgyJhoWtAa6WTmIEmoXMbYOSnZM9Un3w86FEOrWKuOY/oUL3kuoch6JumqnCYH7MCYMiMtzpvMLlSNXQPSMDpEc6mV5lQHWsLxUaIPtUz0GRtfHJMWv/ct+cVqR1ojPZocsLLdQuANrY6lij1l0zrm0EqTHs6xdivJKJrlrFPaj+9TPCg9bm8+2Qwyu2xWo1KTBJZxto4mKLVRe6IRmMnjtWO0uXCg2pksXR3ItSmQdBKYn2oZJHAzBJGEPvFwr59KGuF1l2TRJIGV31yjYf7jJVt2HRNNqgKVpGpLCdDjdBqjCgQmxC4Ng6e0ehFKYPZNjytePaFfsQWuwXUxlk0S2NMNEb/rZoU0gCSIpTXOUGF0cnxshfYT9jNFvKTVQPTYPnsjRscV/yu9ZwlthZ6u8fV8NllgNez6z7OcJFEuVySQBwhQqXbtHPZpEF5zAtHT+/DekLG37300vXfxD4A0WVxPJC94F7sgfN2DH+xu4ZaZ2fAD/3uiy38UQlz011oasxGk8h3SKI2g/QRmlUkvzCorUJiYadDx2LHxe0NHxxdPTumz9xv5WxSN+e6r4XVdgc37tpVhzRafSAmmrPSazX5pmmrtjO4DfJNkuCEkrUnEayO1UjLlMsUBJs2bBKbJZGefaVBMdAVL23F99kaNidv79KieJVsRr24joSFtbkjeaw7s2m99omSFPtji38VFa1/KQIlTTioL1mz2v42sxSBV5R9+H11x2WMoyeNCYtB486xKavYUHW7L9eYBuZFg1P1co7J5Go0Y6KQ74TO2T8k96XF7Zz90x4G9F9bjRgyzxqqU/Gb2xz8E3CEE4Edb/B9bu9V/6botvrOFlq36aKu/swbEJJWLJznntKGtSHM/zdBC/7xGw0Jjtvq/Jb9m2NC62JFtEBwu+gmCy/ESlEGuL6UBJDcQSqsNFUctmrdtKqQanNTgcXfsbTc+vmR8Wq+SNaN6Hj5F2ZvUfUXA5glQ1m3z6fPRZv+B+b+0cfpku2+E0dlvo7AL549/8OmOguv7x5SN7BdbMYFesIrZVCm13hqmDGEgTC5a3SsIYslXy/ZZmZPyLnLxvg2hS0N7zrELBfBlfctJqZTGj9zWO1hjqDhUo3+nWtVmIMeoFof3thob/8vf0+N/WTyyx7599eV5o+ajfgf4fGuIx5qtviPWbvGdTvNe4qf/9XGprXBeQbhOfgObpK6FjJMS6bTV703OlWCaX1xqKi1v2ezsEG3zHe/XrewjrrIwRLZJ5pUkADejVulGC/U8gcKuOMH3ZtUsvzx8V7e+zV3VanUaKiL0IJb95nePZPnLkWD4UV15OKlXI+3RHrHo1HKj/qcyo27pMYsmBYG1L7+9JGDMHSVD0nvvnZsSv7fgRjJ8oBEu9uFm3wirqMlDwY4zYG8JOqpXrXiv5P3hVr8g55pjK1TBb0euzvx4q++Qddt8uikIPw6ILXuD6C2yDrMVwfsJgUdlGYIuXwh1xOdbPT3e+8bHm9jdL1QR0b9bxVImsNhuxWe5YJqafeWZ/W49erJ/9/Ip/WIqZqTHQJ2f35F86yLVosgB4TiAlhIpgTxh1VRVmrWflhoNM46adAOcuNYv5fZ97UfH7Xt4dPwvb4zoVfJTJtbb6Knr1Td0PKPO/icIPqJ/bNkH98aW7RnYrXwFqdB3ZK01gk9GRfkHifUeQPYrFziCqxrGOZzdzqMeNSIwrWD8EEm698DbSg8ig1lWYXjaSccmWO1iFipA4wWA+H/YP7bicXrXqsaSkEE9D5SZ7crCI2btv8l6fdBqZ6Gagwf8Rvba35cs12fT+5SsTehdXAVXcHXMXnFn5wXLAq6g6O9ehNE5oNq/W1WFrMm3tBxZu9Vvwpotvm+s2+o7RgilGXA1QaZpbMoCQYCVKb5bKdzt421+g9dtC+gDgONVveY9xjRvq6DRAV2Cs86A4ifgfL2iiCdVxhwDhZKuyf23HqUZyb32Pznq9l/yhvfaX9IYgyYiK3c8A/65lSmzaysd+caqmPCsnKDa8I3sMg5gEALoWBBgp85H7mN/w5iyiBRVC5LCHEpxtii6zXYt70oWbWJ6zDabctjlYRJZ5Fx4O6Fh1IBO+4/1iz64qV/ng6Wysf1jy1ciFz8LprgJLp4d2PVgvQ0cWf56UMTC3L4R2bkvhy9aNih8Ue7IkKwsj9r3ngFvpgwryN2lG5Gd85yw2zYjwqZaKSYenSOycl6V6TcaMVBwA0nnI0IAk6CpJttP3M6nqlrNWwNiKvJVFf6jUy2PkToOCjF4ZcgG9KPN7AHR5e8NiC17666Ykt98Cp0az/t1q/iqP6n3QbdWXtXXKOX7GpskMIKJlTRBjEXB3iettcSAhs8gM5PJdzGBM2lAu0k/jflfIxblSM00DRBJANDPprDXO2bldhUoNjChyZP5bjRiA2LKXiRQaz7e5vMOWcVLtHrN64pOvDCwS+nPsrL33Vq+sX9M+VP9YsuWREY2zum+5NtYFLFgWTeSuOmRWW+GnsszIjt3Snh2zubwhTlp58aDEGhTMBcBPcloVijtFSL5AbmYsOZhriSt3QUTgyhuFhHdYp8QKPN8isCSBYhjCPA3BEHSi8t3jh72HdyAF6MxKAZ0q5jfL+bQ/f1jKx4mw+nhe7tUbLkB6/qbKkVkL48FhX1JEpcpBHu8NkP4vKW+ZI1PR8BYZJgVuXDZg7VpkYtW/JXiT/8INOKCwrSkqQC4AgQcBzhqAWRzANhrCPADyIvD3ZRmsCvWBwvShssB8RDxribp3Shs+kv+TJ4s/nsR+71efLXvlb/AStJH6lQcEULYCeCzP27CtcpTBIYFAB0bDQIZgQHQKSfHhQvuMIY4wlaVuU0Dujjn4Yi4WqdvPp5xVRXNdDM4F6e/bc2wF4E4ac+oUY7dJxoIH9Ja3Leomf6OonEJ1VT8hrzZDVkrqlTHxTmREfNyw8h70dvZqr0fEEIEg5kAaNFqlCygK2r+khCaIx9mCEO4ELcR+CdJ5XJKAm7GTARw/PQ5U+HAnlGDTnVYuKwH5Y3joM4B5A9yvWFwUUKClSTd8d93AsS6orTET2T5WtqRnFwDCQlqbfhGdFnEwpzs8KzcovDs3O1EG8ifG74oZ6rsWOoU6odrXe3T/KOzshwdLkMRi5Y/QB2/AxTxmAxLumXp0mbSrSVkglQkl8u0NJrv/rF95FCHdJK0Pk+L83U705K/cgbjYQLfShPpysjs3Nu4gBSBOMHBAyGC2j5QYWw1SetzBmH5ievFvUUjEyRP0rak4IU4wlXtOMoviJrUzWjEByBCR0KwM9Ht5E9EgS8xjjvCF+V+H7Uo56J//9GYrYxYvHKgCZwrO2QvaxeSlechOH8VEJEz1lpaqmQILbPaNJXh2Tn/m9MEuAAyf6prYWF5yUuyPpGLc/sLgf3QZn9Chs3M0AsEuloV64cksvOBicetZvxICKgBhHZE74AQswvSkl6W/9i1e8SIs+rc3VM3x67xCN495vSAkfyaErGispKBQiNupUpPBQFm5HwTzVkmCiOS8cEFrqGOXdUqL89AcRe9w2nRTkuC56Pmr3Cor9pMJIVaGhy9asMXczssWNpGcHsuvcxFA6yFAS3TKZ8fEShcdY8ICJESlowAWgR8nsB9KGJBTh9KH0gEKGATgc8js5cPFiosRcYm7hz7cIkjjWNvAg+1qu5ZkupTRQdLFhdPSDzJNJo4AnQKAg8vTE9+gfL+RiK/S0gwSVVNaU3yZrJTikYmbeby70cQnEDVJVgtzJc6ZJg0MKhVSPR396NW+bNy5D3/jlqyIoRiNoJgg3VKNRksFDpzm8F5EXKxijpR8nDEdiIDxuFxPARNZcpcBHRsDggU/SjvKEqKo8Elt369QKpJraUAAApgSURBVMAMqssykjK52U/TIS4RDD4D5BspH3AQcyKyc/YJwd8FBu8UpiQuk/GSBGMSYD2h9gjn/GnZVhlfMGroVgL01YL0h/bK8M1ITDYqbM4KN2TQl/wckVfLUV2YmrQq0kN/K3XqDIoHOaeFZ6+MkP5aav/GG27crr6PAN4CcDips7O/g9Bx8YrWAmGYEOIbQBSyDEnvdLsJdlMHO94bnr18CCL0IPDojBZAcHgcAZ84DqYfENEGyNqiwNUE1kgyYAYRuKOJdlNdllpMJ/qDwHnE10pxjN7xgijVT6Lw2dtiOvI2MS2TEciUCSCoRjLwByAm26i4WBwdT36mGKy1flhNlh8B/Cx1yNuUhoj8LnIdd1x+vkZj05F0YJRA9igqXHQ6829SMgOp0akIpD4ZcywTpFpGDqOJSasI39C7IxbnNSe+/0KEp4HBHlkGEH4s8NRnext1OqqETsi5UKuZDohCUlF6UhZReGHqiNTiCRMshemJ4w1g8ihKTw6iZcgTRc8lWB18zjy0huZdqKACAo5QXf4WtWTVrWeSbnqHyRbu+eQTIwh0HLvJ8G+IQbaMw9q1HQWqdh+YQYAMpuVAPoG4FexiM9dgCiWBQ1rP/NESdSz1KYAJDcMBgY7xAGhnZyVw0ybCq6AgLXkhASi37zhZr4/KZYTdw8mNCjHSIq8UPDz0gORZF5GWsNWVpgjxDCD7J733RZlHqPY6l08y/WYiB7CwerWKCI49XTOdAFzYQMaZ49iL5kC59QZRtPajeY72lwUZWcoUjrgUEHW0tO9BZZFx/u/agUIWrvcttFRBwOcQxEOAUEF+TwFYalfsiZQfUAhPMtLe35mW/JUM623KSQR4n9nYqzJ8JRS5KKcjDbpuYDuxVACvApoT6EX/vRJeTbHMaWCp5iQ1+8gBnRUdpxnSX0s0MzlGOuXZIVWoCrgEETXAcBZy/iz5yQgRJxlC/4isXLkV14uBPZ7y1zAGcVaL8hYg/kjSmavqeCSo2NNqPn5v7W4OIptms1hH175vW3rCCVqCDN45dnid/xNXm7cuVwj2EIH5VlFVlRGBjQTETwpSR+yABlyRi1b6RM7L6diAItcx66VfxWqTEblje0xl+FtgQSSAgO3e5YHbULUuRIYdBAgjqiKAQO9gFMZhQPurZ3iFAmP370wfSUYOXwWArsCgF50YTQO6do8YcaRwTOI3co6koOMuSEv8T/GEhx1awRHRCA+q318EU76P8A/7F9U9DDWa9Fq2EYtXdJN+uUYPz37TYRDGZWZqaMk0gJZuPYEucrsLob4j9IobBZvcfRZYqnklEcAFM1bY7OXuAuA+mhcXVPkdHC5Q3EJa7QACOhOoDxODR0vS008UpiVOt2u0rZzAGFiYMnyz5OXEzROpU1PpNL/HrjHJBTLuehFyqETB3yCpvV+geue5c7XganqPV/IMHK2bGCr+sk5V/mHTAUgXIQ6IWJzb1wCeO4FjcW1bZJ6mRITL6eoKZA5gCbjzRqiTQaSjgFLwcHqTdm/us6k8HhE0BJgZSN0VpCed/emAPaOGlm0jkE9zBCC/sTA9aXFDVWBt+Ya67d9Y5d8xK9exuUHz6ddIINFA68xQdzh8UU5a5KJch1WPAgpOulojaxTFCByGOt7DRQQHJnfezFwFZVv6QCPtkDg+EeJIb2KPs8Ai4E+y7qgoZ5cMnRcsC+BCPAkIv5qPHTP4tAt48KcxIw4qCH/hOtapaHTiclnmRiFkZp0GFI/wvDwdBxzGgTvLwSXA/gqqbKNQ+RPh0/N0iPg9CNF938iRZtJEevIjKuxzZKJKCKxEEI6zXRRsVRypaGiC11lgSV2RAQSgqNwu29Fh7jIvVcEPUR5IC75FqtsN8fGONPn7hrtGDnccxMu8vxeFzZ6t77ho+a3h2bnD5TrZDFBB7ZhUNGSIDQHWUONOb3yAkgcIY4Gxoxp/SyRzEv8lMDs56m2H/R3m5TQvSBm2EIB9Awy3FqUlzZFpBWmJazZkZjraLMNNiajtp6trUM17aO48ZnTB4qis5VGKDv9PAHal0TunKH3E06dzXftndFaWtq63dCFVG569LCNq8YreMo9e7zkDAeKQKSfNaJjmkEAUboAkawy+IunrDnTRXJtIkvk2ID+uIr/VcezG4F1KgsIxyU/uHk+b/1SGdri+ccyp5JdpTZnOAutQWQwfdKrmd6ootgFgOAh4sSA1aSJcw0tuS0YuWuaQHgLV2YzOi2tf15FOliKyl8+IWLLc8fvxVtX+MoB2veDCYbkjw22Mww+FKcNoH5kFy3Io2JF2WStbsONiCwL+NSprZQe02aYwVbS0mJSphWkj5st8hWnJn0r3ZiV2bsN2pSZ9TlI6DoUooXkoiQyfx+ToPzdPY/sNjNEGEZsq+crBxbloLv1RpDUYxzit1uVlYecvkOokmwdzUKgTAPjECFqy2DXK91zwKbQ0GUbSuF+WA85znAx2tuPR5JqCtKT+O9OH7S4Y9/CBgtHJ78k9cEeeP8DjPGBle52wY9/C9OSOBanXxzDaPnLkcZIs/8js5bMjFi5fSgMqUKpcFZiHAFG6feTg4xygJGzO0hZMnh4j7BEq/ox2le/+9e/7kTGzYKyk8GDJs7L+BODWHcnJDgtfhq+YmnjB3wC7LT1GrmTFlbQrLjNfE7loZafasmFk3ETNX+EpwxFZOZMjsnNfjszKHSPD55EQBxjyVwtHJ45kiLPtdns3KNNsBoHxspyGDsuLM0YeLijd+7EAtl4BkVkwOnkrZNJqlcG3u1KGf08nRhz+vM72wG+APZtyBZ7DAeVeAmyv0AI/jNRjd73eY61Q+G2dFi1vBci6IOJmjmIkLUdcz2VPiHzPkeZ0ikTBvlUZeBY9l2D1bt9qiMLY6oK0xFGOKSEzkxelDd++Y8z/JJIMnhccaVT2z/t/PXBVwEYsXBIenp3zUMSCZYs6LcoJtjGTApzZLMZjBzQcfhGIPxfQBoawYQ2AaKdy8TMw5UU4ZnbMo7XVYFrNOhD8gAzLObEoNWmp9G+g5dWO1MTSP4GTvdEwuiiwXZYsaRmxMCeb1GBWeFZubqcXc1wk2/CFy++IXJTzUtSi3JEyLFBzJ4JwBlReJaMnhTb1y2i3Zg/Tt3CTUoUIDut1J23mI8AqBcVDZJh1LiovKZXla6mAjuau1+5U7TtvdveiwFrt2mc5qC8Wpienk8EyE3wAhuTlKUyBdDtny2jLLbFD9rJ2ZLRsRkK3cHTiLsGwjaOzhLJRg/ZZ0bQeRQFfUxwSQUFa0usFackTClMTp/05H8oeubZ0UWBJbQb6VLRx7NoUpCbv0ppMp7cZueioMNGF5s3ZyFBn0ti2c2SdqYpCAMjjOihMGf6uqmif2ZaebicgaTcHKIly/Hlf1x64KLBC4PYqv/2OTxfKrUUzM7wpPyYjQCwhVRrDOBtkM9oPyZ0erao+K2tclJr8snTlfCgPA8j/J6DUCb/XfVFgdTr7awJxYuSCnJeYjmUJu3hJVpBU86t6YZpakJ40qvb89L90KCDT/qQbqwf+HwAA//9GHJRFAAAABklEQVQDAEC6OlSsEAMBAAAAAElFTkSuQmCC"/>
        <xdr:cNvSpPr>
          <a:spLocks noChangeAspect="1" noChangeArrowheads="1"/>
        </xdr:cNvSpPr>
      </xdr:nvSpPr>
      <xdr:spPr bwMode="auto">
        <a:xfrm>
          <a:off x="14246679" y="381000"/>
          <a:ext cx="1276350" cy="10096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32</xdr:row>
      <xdr:rowOff>0</xdr:rowOff>
    </xdr:from>
    <xdr:ext cx="1276350" cy="1009650"/>
    <xdr:sp macro="" textlink="">
      <xdr:nvSpPr>
        <xdr:cNvPr id="29" name="AutoShape 1" descr="data:image/png;base64,iVBORw0KGgoAAAANSUhEUgAAAHYAAABfCAYAAAA9BDPvAAAQAElEQVR4AexdCVxXxfY/Z+5v4ccqoqyCsrixaApo9tTANnPJZy/pqYCZLG64tmdJz57v2Z47aJrgUli9FrVd7J+VuZRPAbWQTBEQ3IXffmf+Z36KT00UFE2s+7nnzn7uzHznnDkz81sYNMErfuLj9wSlZfzknTKOe6eO596jJ/7qO37KOwFTnhwT+vzLgU2wSY1e5SYH7PDHprc6YDW9bUZs69omBD0jOqFnh/Agl1at/6ZxdplvrDr0i8/4RzYEPfnciOisLOdG77EmwrDJAVupWh48YVM9PNq2B2c/f9C6uRG5g6GlN7gFh4JXpy6KZ/uOtzOd/s2y3fv2+z8y7d+hL88LbCJ4NFo1mxywWhTFBldXofdsXmcnaJydwTWoNXhFRHm5+Pg+bqk89LP/1KcWhb0wO7TOQjdZQpMDdt1Lsz4IatasHwLMQ1BXAYh3BcCHKOATEGID4fMN0WYhYIdA3E0DYG+zth0q3Vq1HmQ+cvS7oMeeXtDulQUBlOemvpscsBKNjZlPfrJz1NDxO0clDisYNeyBwlFDB+1MGXpvQcqw+IJRQ3sSdS9MGdqZ4jsWpAwLIwraMzndu3RWpvf+F/455qcpYw5KPjczNRlg75mc2Tx43NTWbcZOuiVk/OSYAHL9xk7q6Df16dYBM2d6kbSSEN/MUDWsbTcUsEOGDFFiJz8R0m7sxAeD0sfPbJWa8b5/6rgi35Sxxh9OVh6uNpv21VisP54yWbZYybVbrEX248f2WfeWVnmnZViJDvqkZ2zxTpv4ju+YSS/6ZTySGjj16d5hM2e2/L2AH5IHyvS8cF1eQbgua2u0NlPAdenz6/KSS4213o88EtxhzKS0NmkT8r5p5rP/15Mn9x6z2N4y2fmTFsEHqUzpCDq9QXFyQkWvV1FRKkFhBUKjfIkaXMG02rmosOcQlekaZLMJwPdR2Lczmw3BZOlmP3Y8w/hrxdutxkz5vNXYKbkBEx57ptWj0/pG/Wu+56XqdZk0R/LsdWH6uV+EtJu/vm3/uevbTpi7PuzleV+G5c1ZH/LV3PWhhUQHe3uFVbXwshyprDQftZ08fqRFfljVnPVh+ynPj7PXh308d33ownnrwybP/aLtXXO/6ODlYNwIj98DWPzL5Mcj2o2dlBmUmrFjzzFj8VG7mmV1NgzRtPT2d20TrLq377DPK6rT2pbRsS97dY0e3aJT17u9unRpG9C5g3tl1mzfquy5UYez5txZmTUv8dDC1zMqs+c+dyj79ZllWa/POpQ995+HFs17vmzxvEfKF89JLV8yb0hZ1uw+pQtfvbNH1YGH2jLrHJdqc5m56sBfoqbNuLPnq/NDqB/rVONkhOGr+W2azV3ftvu8/LYPzVsfOmvu+rAPCJDdGgM/wRTcA8jXIIjXickUgTAEgfUGwHAif0TwRERXAOZCYTcAaI4AgQjsFur8vgCYLgBeASY+E8x+aM6XYTsJ9FfmfB4Wl5kPGrjCi3hfYckGFruH5siosZPHh6RnbN1bXbOzxskwXQkIiHLvGH68RZfojzzDI59wDw6Od/Hyb7n3sQnBuyeNHlA05qFHitJHZBWMTvq8MCWpeFt6uhEQqR8a+PIz2VevXq1ueO2143sWvLTj51f+tWbn8898sXHy2BJKdvCclx/u+vr60OjFX7UZsWxj6xeXb2z98cpvA/f569Ujfs6mTQHONQsCXY2jWrvUdG7jalRbu9bsCnQxbQpyMW5t41a9I8ilujjQxVjp72I0eRss4Km3govWDlrG6RWXvwlwBREiEdhkVCDfS4SVzPmy7fOz88NaQQOvaw7s3VOf7NBh7KSFRcajvx5zdZ3DgkO7enaJLvXoEP6Sc6tWPd3dtL5FYx+6rzAtaVZBatKGnWOHH2tgGxqeXQAu+LJdwLKvgwas+i7wqdWbApe9/W2rNT76k++2cTFN9nO2hrfQWUs9DZalnlpbcjOdGqHT8JYe3jrPH9aVew/sXt5mQLfyiP6xh7oM7FbWg/yx/WMrOg/sXtH2vm5lvieMuubuWpO/u0a9zVtvHtnKxfQKAb6xhZPZ7KKxAwFYrzpTvkAax08jh59nrw+bP+ez9v71KkiZrhmw90x+PKLjuMl5ewQU2AKC0t1u6erqEdZ2s76516DIFi7BRWlJjxamJH5DUmijelzTO29riMc7m4MiVm0M7JX3XeB9eZsCR/g61/ylhcZS5ak1LS3sfmDkg7eVDnjgttJ7BnUvS+wfW/Z4/27lr/ePrsjr163iq3tiynYPjCk7HB+8z5yZCZcUP5I4MTJ+n7lvzOHygd0Pfte/W8Wb/WPLpxLfXi467tXS2TyApP7N5nrrqXpLMoITATUGFfvueV+ETs3Mj7usiqb8jdunQ558smWnjCnZxQaXH3nbDkNcO4Qr+pYt7UzDJhY2c7qNJPPD1QkJauO+9TLcokuqH+i2v3BozwNfJ/Q48CHRm4N7HMzr3+PQ9xKATLw0WBdylxauVI80596y4KvQPnO/DB08d0NY0rz8sFFkCI2l+TdtnmM+bnv/7C/a9Xrt85AgGhBsYEyZcUBMxVqS6pEGZxYU6GJ+vKWT5Uh9AQZEN8HwpZZwYP28r0IvuU3aiMAK7P3oU8lFeo9dtvYRqU5tgrUa2tqz11QDoHiiIDV5NlxvQOH0lYBw1QNJSsmyr9v8O2tDSGllpaVGEWK/gvxHcr/Ua8R7TqjmOCnqYr2iztMrIovSliLydxnj/6dR2L4WvcOq5ua3fY+s5oES5MFd9h3vF1v2grNO7RDgYl4t52NSvacrfJmnENhLqLhlzvrQv9SVtVGAHT59uvvtM19dfqR1yDLwD/BiOh0IweFkyV6oKS0F0Kgr6qrAjRgfl5np1CVjanjY6AkJrdMzZoQ++88XMuM32Ef02vdEazdrXGt343Mh7tW72rjWQJCrEWj+hFYuJghwNjlcGZZpwW41IF0/ZzO662zNGfDBAuFDr96hy4UABLpIig9vXVv2d0+ddZY/8ai39AL4gIDP5q4P6UdsfnOz38Q0MGJIXp6y2ztw8eEWLYfSevNs6epf94G5qhLsJiPwGhFzNuFG8QiBcZMmNYscPzkmZHTG8MDUjBmtUset9k8dV7irtOpYqdFUeMJmf9toV6eZa4yTOy3I8ZZV7xtdWjwwpvz5vtGHIgEwmnN4GQBo9NLzglsip2ECpMHk7WRxDAKSakIUh879Iuz22uwkwXzz2oqndIyv9Xc2g0FTPwWDiM4g2Dtz8sPiannVulcHLHXOruOWeWatfggxlO0gh24hwHLkKHkAVIsFThbvWRz2wuyzDXEkXPLROIlxmZma2LGP+nYcM+XWNumThhJ40wJSxy31H5XxtV/q+LJdp6xHD5ksW07Z1OVmrk6zMc0D4OIWrvf2dnLx/985ga36lMbGRTyccyGC6BtT/gMZV4+cLKlogyjuICF8Aziv06rXoAC5DJJsaDlzHr/MTJrnBZvGKI+PwUyDQZXZLk8IBir53vz17dufm/mqgI1YtPwxAZB+LkOHn1qtcXF2eOXDduqUz8mff1rvl/Fovv+kx8e1euYfUXH5+Ze17GTZuihOqkvaO26XMblb0OiJA4LSJqQFpEz4R0Da+CX+qeM/800Zt3t3adXRXy01ZYet5u9q7NaVZq7OsHLxENcpPZm7u6/exxfd2gRDs47hQGtpaNE1GjzDI8CtTQi4tAoEVE5XUdjtYDlx5C6o40pIAPWe6EPr740pT3G36wIY4v0cgU6dhPnCIiSVoCUppoHgcmFav9iDO0gmTkgJaUng1l9ywZMLdXXet60MtTyvGNiorOVRAOIftYwudN1DwkDrShsuZxIE58xurIkjkOdayip2FK18z+idOr7YO2X8Vy3TJ3xI7pveqeMWeqdkzJfUImX8gpYpYxcTSO95jxq7ruWocetJygrI/wuBZiw6UGkspb3jY0bL9yab7SOTas+yCvszVpWPtAPcRdNCe8Xd3c3J2wddA1uDR9t20DyqM7SM7Q5eXaKhWYdwAjAYDD6+oHP3AGkXAMouPVNh8uvc3c8EANTq6j6QmcnORtThue22UtPd0eX/6Rdd8YD5lMUPEB6mufBLAoyqdbqQwrjqodg+Ph3633PDBmCUX5ExsiZSfcuBIMOXJYSoQ2bdP2vzsVpPQ10O/GkA1EEdFyMDyjMikjqwo+PTDYqTEwB1Fpy5BFe1BHaoELw32O0DyR0huEgXQh0jCQUfTR0yysbJ4AC4lwZRvJ3zCFCUNqDXGzRubkhrYnD29QN5qO4e1pakLZJA6wotomPB65Yu9G4CLzgEnP39QebVkJWOrP5N1nl4nKktgM1YE9zZPzjsbEQ9PIPjjx/vG12xtG9sxZ1CVYLJopxManMGrWF7Jfbe/+WFLEwuvn8hQM9Kg1TLUnWf020XFjk/LDBj/hfBnWRk/Vspc5+hNkuXOgnAAWeCl3AQdB7NwC0kFLw6dwHa+4XmnTo7OlwC4Uad7ta6jQMYCY4kN1KNMr9M92jXgcCKcEiaVJVS2iQPycszPNIhha5UXn5ExsmrBWjd3EDR6aEh4F2i8o6616bbq2vAarHdWRtuqNvv1oOlfWMPvda3W8Wz99PGxYXl8/JAEYi/0YBaxoEGwoXZLxpGRA0XygyZyOSjoeQmdHJz26Wh5VBRQGNwpg7zAAmEwdsHDCRxEphakqrR0NLbka739CSw3EFKmtQADsAQG/raK84vtYyi1zvKk0YBy/Gjdc6zjkxX8XAO9pOg9r4YC3etDXTKJTe8zhYTCvSflx8adkXAClU93dqz7G5ez/nq2BQXl5l52qKCxrny80Gzbqv/izRcn7wUR1rnXir5bBrxkUPgwSsC1m4RlcSpfkOIMjblW0dTSW397adONjsSGBxbG75a9+NtrToZXf2+EkI8QrwIE3rWcTvT2lZL1nQdyedFo8A7rwjY3eOSj1Jlis/jdpMGtG7uUGv02U0msJ40XvE8C2cuCejaLX45Kle3UdRtRPW65UbHpTPWpoqoKwKWGkq2EzSpbcLaJjfUZVqtY46vLWc5fvyK5tlPN/sHfvS9//h1W3y/VVV1O/FLIhFtkFqXu1ZUrh43el0ZsMQamXWuEHCIvNfs1qIdkNY81+wF9WR8njo2GmNDsvI8LlWU+gXX/uDX+qMtvg+s2+Lz6tqtftvtKH5hTMwhiehB9h9heikOF0/Tydnz4km/ib1iYAtTUo5S4VGkktXfcG2kiPsCVkNKyCwY3nouDA5YBvf4vgu9Wn4CMc03QoT7DxDqugsCDPvBS18Jbppq2tGxAUPe6INB5/4/HO3Vp5w84Vh8Vn67FgvyQyPf2xTUk4yfv5Jqnbxms//8NZv98gnIQ8IOvzDA1QLYJBqbnalLFKKruhmKepYXh1k9c140W0F60lqmsDQB1IyL5ri6yP3GMNAwC7hrj4CvYR+EuBZApMf3ENv8S+jt/RHc7ZsH9wUshYTABZDYvMrw9wAAEABJREFU5mUaBDOJZsHI4JchsfVs+HtQFvyt1RLKkwv9/d6Gvr7vwJ0+/4E+3h/A7S0/dlBvGig9W3wBPVt87gjL+DjvNdDH533i/56j3AMdPoDUvltg4qDv4KnBn8DE8FnvNncyVtGJzk69YvuaBvd/qKWv0DbhGJLGOBLHluSSQ7G/y407rgpYWeeClMQlTOBfaVQekeHGpOLqduBE6keekMjRivVgrqAV9EoNuGmPgaeuArydDpBUl0CQy24Idi2Etm47oL37dgj32OygCBooUc2+gahm3xJ9D509N0FXz80Q3Xwb0Q/Q1eu/ENNyF9za+iB08auAUM8T4OVkYtJKlXWqR5UaLYtKG9D1Yobw2VUDK18kJdeusXZCxNUU5kSNch+zegCgFwS6GKG1qxHaOM43jY7jr0AXEwQQ+dMZKJ13gi8dd8lTER+DBbzrIB+DmSTfDDK/LCfLB57hLc9O5dkqSaGDV0s6ZpOH325aOw0uFZR6q0G4ZpeFX16bk/awAVffahRgZUv2jBpVVpCamEBS1Yv2fD+lfdH6TgiyeJ2060TH89KQOlh2soZx0BHpSaKltWhQVJBS5Kyx05HXxcmZ1oIGIplflpPlNUzA9Za88xrUgIDJXg9gOb41/o5ffm00YGvrV5CW9G3R6OS+AjVRQsXZZCFeleW860R4Les/tMsFQs1lgCVprWZMfUZ2VKMDK5lKKkobVlg0JnEieOqDEOFuiptL83CDNzUOmPzhlK0ZFb8B7t+xCidtGpDgXrIKiI9LaZV5rhmwkrmkooQEa0Fq0ueFaUkZhWmJ7VTVHkzrkRFkSS8klb2NwDbLfHWRbMzukx3qSv5DxNtJWk9YtZdsK633V42PL15Qm+maA1v7IodLE+TuMSP3FaYm5RSlJY8hlR1jsXg1YwLpDFEMpenzOUCxEjluovPXcpqkbbLcH10dHzbrLymtAvj/aWpMKaQZqctkjwFcX2BPv/O8Z/GEfpad6Yk7C9OS3yLrOrMwNXl4wejEHgR+gMZJeJKhFHLY6kXHWcJ0XsE/SOCYVQuXNJoQvtOpcF/6wDLjuV3yuwN7bmXO85N070hOrtmRmvzLl0lTvgbA9fAHu07RvHrcoquz1RzgEwTd3el3lZy4MBO7MOIGDn90A9et0atWTaAeIRVcF2Ma93P17h73jYsvqr5YniYDrGqBj2npRIP0Ys24ueKkoVRFoJ6dMM9rnjilMEgeF783Iz1mm8MGOS/5TKDJAHtfz/L9ZFBtP1Pvm9KRQEpD6Wgd6pdWEZt0WhEzJq4493Id0GSAlQ1BZDetOrZxBuVGA63ZL3ZEy2toUD8WqQT2SutV8pPsi8vRDQXs5SpL2383JbDSSCojUC3qBXAIELSE+UAo2qjxffa+GB+/wX65PqpNv4BTbfSN6d7dtfxHEPzgjVm7htfKTlJaYXICqX651MPnsGAI/0WAvuPii/+acfueX85Jqpe3SQFLo5cTra1Xy27gTGQEwnGrDkprDBdZo4q90jiqjCvuOu6O4s+utBlNCljZSFXAGuk2VZLLmFKjMxyzaOFcIUUBxXR2M6rqsD5cGkeZCFe1AmhywAJT5PdgyJhoWtAa6WTmIEmoXMbYOSnZM9Un3w86FEOrWKuOY/oUL3kuoch6JumqnCYH7MCYMiMtzpvMLlSNXQPSMDpEc6mV5lQHWsLxUaIPtUz0GRtfHJMWv/ct+cVqR1ojPZocsLLdQuANrY6lij1l0zrm0EqTHs6xdivJKJrlrFPaj+9TPCg9bm8+2Qwyu2xWo1KTBJZxto4mKLVRe6IRmMnjtWO0uXCg2pksXR3ItSmQdBKYn2oZJHAzBJGEPvFwr59KGuF1l2TRJIGV31yjYf7jJVt2HRNNqgKVpGpLCdDjdBqjCgQmxC4Ng6e0ehFKYPZNjytePaFfsQWuwXUxlk0S2NMNEb/rZoU0gCSIpTXOUGF0cnxshfYT9jNFvKTVQPTYPnsjRscV/yu9ZwlthZ6u8fV8NllgNez6z7OcJFEuVySQBwhQqXbtHPZpEF5zAtHT+/DekLG37300vXfxD4A0WVxPJC94F7sgfN2DH+xu4ZaZ2fAD/3uiy38UQlz011oasxGk8h3SKI2g/QRmlUkvzCorUJiYadDx2LHxe0NHxxdPTumz9xv5WxSN+e6r4XVdgc37tpVhzRafSAmmrPSazX5pmmrtjO4DfJNkuCEkrUnEayO1UjLlMsUBJs2bBKbJZGefaVBMdAVL23F99kaNidv79KieJVsRr24joSFtbkjeaw7s2m99omSFPtji38VFa1/KQIlTTioL1mz2v42sxSBV5R9+H11x2WMoyeNCYtB486xKavYUHW7L9eYBuZFg1P1co7J5Go0Y6KQ74TO2T8k96XF7Zz90x4G9F9bjRgyzxqqU/Gb2xz8E3CEE4Edb/B9bu9V/6botvrOFlq36aKu/swbEJJWLJznntKGtSHM/zdBC/7xGw0Jjtvq/Jb9m2NC62JFtEBwu+gmCy/ESlEGuL6UBJDcQSqsNFUctmrdtKqQanNTgcXfsbTc+vmR8Wq+SNaN6Hj5F2ZvUfUXA5glQ1m3z6fPRZv+B+b+0cfpku2+E0dlvo7AL549/8OmOguv7x5SN7BdbMYFesIrZVCm13hqmDGEgTC5a3SsIYslXy/ZZmZPyLnLxvg2hS0N7zrELBfBlfctJqZTGj9zWO1hjqDhUo3+nWtVmIMeoFof3thob/8vf0+N/WTyyx7599eV5o+ajfgf4fGuIx5qtviPWbvGdTvNe4qf/9XGprXBeQbhOfgObpK6FjJMS6bTV703OlWCaX1xqKi1v2ezsEG3zHe/XrewjrrIwRLZJ5pUkADejVulGC/U8gcKuOMH3ZtUsvzx8V7e+zV3VanUaKiL0IJb95nePZPnLkWD4UV15OKlXI+3RHrHo1HKj/qcyo27pMYsmBYG1L7+9JGDMHSVD0nvvnZsSv7fgRjJ8oBEu9uFm3wirqMlDwY4zYG8JOqpXrXiv5P3hVr8g55pjK1TBb0euzvx4q++Qddt8uikIPw6ILXuD6C2yDrMVwfsJgUdlGYIuXwh1xOdbPT3e+8bHm9jdL1QR0b9bxVImsNhuxWe5YJqafeWZ/W49erJ/9/Ip/WIqZqTHQJ2f35F86yLVosgB4TiAlhIpgTxh1VRVmrWflhoNM46adAOcuNYv5fZ97UfH7Xt4dPwvb4zoVfJTJtbb6Knr1Td0PKPO/icIPqJ/bNkH98aW7RnYrXwFqdB3ZK01gk9GRfkHifUeQPYrFziCqxrGOZzdzqMeNSIwrWD8EEm698DbSg8ig1lWYXjaSccmWO1iFipA4wWA+H/YP7bicXrXqsaSkEE9D5SZ7crCI2btv8l6fdBqZ6Gagwf8Rvba35cs12fT+5SsTehdXAVXcHXMXnFn5wXLAq6g6O9ehNE5oNq/W1WFrMm3tBxZu9Vvwpotvm+s2+o7RgilGXA1QaZpbMoCQYCVKb5bKdzt421+g9dtC+gDgONVveY9xjRvq6DRAV2Cs86A4ifgfL2iiCdVxhwDhZKuyf23HqUZyb32Pznq9l/yhvfaX9IYgyYiK3c8A/65lSmzaysd+caqmPCsnKDa8I3sMg5gEALoWBBgp85H7mN/w5iyiBRVC5LCHEpxtii6zXYt70oWbWJ6zDabctjlYRJZ5Fx4O6Fh1IBO+4/1iz64qV/ng6Wysf1jy1ciFz8LprgJLp4d2PVgvQ0cWf56UMTC3L4R2bkvhy9aNih8Ue7IkKwsj9r3ngFvpgwryN2lG5Gd85yw2zYjwqZaKSYenSOycl6V6TcaMVBwA0nnI0IAk6CpJttP3M6nqlrNWwNiKvJVFf6jUy2PkToOCjF4ZcgG9KPN7AHR5e8NiC17666Ykt98Cp0az/t1q/iqP6n3QbdWXtXXKOX7GpskMIKJlTRBjEXB3iettcSAhs8gM5PJdzGBM2lAu0k/jflfIxblSM00DRBJANDPprDXO2bldhUoNjChyZP5bjRiA2LKXiRQaz7e5vMOWcVLtHrN64pOvDCwS+nPsrL33Vq+sX9M+VP9YsuWREY2zum+5NtYFLFgWTeSuOmRWW+GnsszIjt3Snh2zubwhTlp58aDEGhTMBcBPcloVijtFSL5AbmYsOZhriSt3QUTgyhuFhHdYp8QKPN8isCSBYhjCPA3BEHSi8t3jh72HdyAF6MxKAZ0q5jfL+bQ/f1jKx4mw+nhe7tUbLkB6/qbKkVkL48FhX1JEpcpBHu8NkP4vKW+ZI1PR8BYZJgVuXDZg7VpkYtW/JXiT/8INOKCwrSkqQC4AgQcBzhqAWRzANhrCPADyIvD3ZRmsCvWBwvShssB8RDxribp3Shs+kv+TJ4s/nsR+71efLXvlb/AStJH6lQcEULYCeCzP27CtcpTBIYFAB0bDQIZgQHQKSfHhQvuMIY4wlaVuU0Dujjn4Yi4WqdvPp5xVRXNdDM4F6e/bc2wF4E4ac+oUY7dJxoIH9Ja3Leomf6OonEJ1VT8hrzZDVkrqlTHxTmREfNyw8h70dvZqr0fEEIEg5kAaNFqlCygK2r+khCaIx9mCEO4ELcR+CdJ5XJKAm7GTARw/PQ5U+HAnlGDTnVYuKwH5Y3joM4B5A9yvWFwUUKClSTd8d93AsS6orTET2T5WtqRnFwDCQlqbfhGdFnEwpzs8KzcovDs3O1EG8ifG74oZ6rsWOoU6odrXe3T/KOzshwdLkMRi5Y/QB2/AxTxmAxLumXp0mbSrSVkglQkl8u0NJrv/rF95FCHdJK0Pk+L83U705K/cgbjYQLfShPpysjs3Nu4gBSBOMHBAyGC2j5QYWw1SetzBmH5ievFvUUjEyRP0rak4IU4wlXtOMoviJrUzWjEByBCR0KwM9Ht5E9EgS8xjjvCF+V+H7Uo56J//9GYrYxYvHKgCZwrO2QvaxeSlechOH8VEJEz1lpaqmQILbPaNJXh2Tn/m9MEuAAyf6prYWF5yUuyPpGLc/sLgf3QZn9Chs3M0AsEuloV64cksvOBicetZvxICKgBhHZE74AQswvSkl6W/9i1e8SIs+rc3VM3x67xCN495vSAkfyaErGispKBQiNupUpPBQFm5HwTzVkmCiOS8cEFrqGOXdUqL89AcRe9w2nRTkuC56Pmr3Cor9pMJIVaGhy9asMXczssWNpGcHsuvcxFA6yFAS3TKZ8fEShcdY8ICJESlowAWgR8nsB9KGJBTh9KH0gEKGATgc8js5cPFiosRcYm7hz7cIkjjWNvAg+1qu5ZkupTRQdLFhdPSDzJNJo4AnQKAg8vTE9+gfL+RiK/S0gwSVVNaU3yZrJTikYmbeby70cQnEDVJVgtzJc6ZJg0MKhVSPR396NW+bNy5D3/jlqyIoRiNoJgg3VKNRksFDpzm8F5EXKxijpR8nDEdiIDxuFxPARNZcpcBHRsDggU/SjvKEqKo8Elt369QKpJraUAAApgSURBVMAMqssykjK52U/TIS4RDD4D5BspH3AQcyKyc/YJwd8FBu8UpiQuk/GSBGMSYD2h9gjn/GnZVhlfMGroVgL01YL0h/bK8M1ITDYqbM4KN2TQl/wckVfLUV2YmrQq0kN/K3XqDIoHOaeFZ6+MkP5aav/GG27crr6PAN4CcDips7O/g9Bx8YrWAmGYEOIbQBSyDEnvdLsJdlMHO94bnr18CCL0IPDojBZAcHgcAZ84DqYfENEGyNqiwNUE1kgyYAYRuKOJdlNdllpMJ/qDwHnE10pxjN7xgijVT6Lw2dtiOvI2MS2TEciUCSCoRjLwByAm26i4WBwdT36mGKy1flhNlh8B/Cx1yNuUhoj8LnIdd1x+vkZj05F0YJRA9igqXHQ6829SMgOp0akIpD4ZcywTpFpGDqOJSasI39C7IxbnNSe+/0KEp4HBHlkGEH4s8NRnext1OqqETsi5UKuZDohCUlF6UhZReGHqiNTiCRMshemJ4w1g8ihKTw6iZcgTRc8lWB18zjy0huZdqKACAo5QXf4WtWTVrWeSbnqHyRbu+eQTIwh0HLvJ8G+IQbaMw9q1HQWqdh+YQYAMpuVAPoG4FexiM9dgCiWBQ1rP/NESdSz1KYAJDcMBgY7xAGhnZyVw0ybCq6AgLXkhASi37zhZr4/KZYTdw8mNCjHSIq8UPDz0gORZF5GWsNWVpgjxDCD7J733RZlHqPY6l08y/WYiB7CwerWKCI49XTOdAFzYQMaZ49iL5kC59QZRtPajeY72lwUZWcoUjrgUEHW0tO9BZZFx/u/agUIWrvcttFRBwOcQxEOAUEF+TwFYalfsiZQfUAhPMtLe35mW/JUM623KSQR4n9nYqzJ8JRS5KKcjDbpuYDuxVACvApoT6EX/vRJeTbHMaWCp5iQ1+8gBnRUdpxnSX0s0MzlGOuXZIVWoCrgEETXAcBZy/iz5yQgRJxlC/4isXLkV14uBPZ7y1zAGcVaL8hYg/kjSmavqeCSo2NNqPn5v7W4OIptms1hH175vW3rCCVqCDN45dnid/xNXm7cuVwj2EIH5VlFVlRGBjQTETwpSR+yABlyRi1b6RM7L6diAItcx66VfxWqTEblje0xl+FtgQSSAgO3e5YHbULUuRIYdBAgjqiKAQO9gFMZhQPurZ3iFAmP370wfSUYOXwWArsCgF50YTQO6do8YcaRwTOI3co6koOMuSEv8T/GEhx1awRHRCA+q318EU76P8A/7F9U9DDWa9Fq2EYtXdJN+uUYPz37TYRDGZWZqaMk0gJZuPYEucrsLob4j9IobBZvcfRZYqnklEcAFM1bY7OXuAuA+mhcXVPkdHC5Q3EJa7QACOhOoDxODR0vS008UpiVOt2u0rZzAGFiYMnyz5OXEzROpU1PpNL/HrjHJBTLuehFyqETB3yCpvV+geue5c7XganqPV/IMHK2bGCr+sk5V/mHTAUgXIQ6IWJzb1wCeO4FjcW1bZJ6mRITL6eoKZA5gCbjzRqiTQaSjgFLwcHqTdm/us6k8HhE0BJgZSN0VpCed/emAPaOGlm0jkE9zBCC/sTA9aXFDVWBt+Ya67d9Y5d8xK9exuUHz6ddIINFA68xQdzh8UU5a5KJch1WPAgpOulojaxTFCByGOt7DRQQHJnfezFwFZVv6QCPtkDg+EeJIb2KPs8Ai4E+y7qgoZ5cMnRcsC+BCPAkIv5qPHTP4tAt48KcxIw4qCH/hOtapaHTiclnmRiFkZp0GFI/wvDwdBxzGgTvLwSXA/gqqbKNQ+RPh0/N0iPg9CNF938iRZtJEevIjKuxzZKJKCKxEEI6zXRRsVRypaGiC11lgSV2RAQSgqNwu29Fh7jIvVcEPUR5IC75FqtsN8fGONPn7hrtGDnccxMu8vxeFzZ6t77ho+a3h2bnD5TrZDFBB7ZhUNGSIDQHWUONOb3yAkgcIY4Gxoxp/SyRzEv8lMDs56m2H/R3m5TQvSBm2EIB9Awy3FqUlzZFpBWmJazZkZjraLMNNiajtp6trUM17aO48ZnTB4qis5VGKDv9PAHal0TunKH3E06dzXftndFaWtq63dCFVG569LCNq8YreMo9e7zkDAeKQKSfNaJjmkEAUboAkawy+IunrDnTRXJtIkvk2ID+uIr/VcezG4F1KgsIxyU/uHk+b/1SGdri+ccyp5JdpTZnOAutQWQwfdKrmd6ootgFgOAh4sSA1aSJcw0tuS0YuWuaQHgLV2YzOi2tf15FOliKyl8+IWLLc8fvxVtX+MoB2veDCYbkjw22Mww+FKcNoH5kFy3Io2JF2WStbsONiCwL+NSprZQe02aYwVbS0mJSphWkj5st8hWnJn0r3ZiV2bsN2pSZ9TlI6DoUooXkoiQyfx+ToPzdPY/sNjNEGEZsq+crBxbloLv1RpDUYxzit1uVlYecvkOokmwdzUKgTAPjECFqy2DXK91zwKbQ0GUbSuF+WA85znAx2tuPR5JqCtKT+O9OH7S4Y9/CBgtHJ78k9cEeeP8DjPGBle52wY9/C9OSOBanXxzDaPnLkcZIs/8js5bMjFi5fSgMqUKpcFZiHAFG6feTg4xygJGzO0hZMnh4j7BEq/ox2le/+9e/7kTGzYKyk8GDJs7L+BODWHcnJDgtfhq+YmnjB3wC7LT1GrmTFlbQrLjNfE7loZafasmFk3ETNX+EpwxFZOZMjsnNfjszKHSPD55EQBxjyVwtHJ45kiLPtdns3KNNsBoHxspyGDsuLM0YeLijd+7EAtl4BkVkwOnkrZNJqlcG3u1KGf08nRhz+vM72wG+APZtyBZ7DAeVeAmyv0AI/jNRjd73eY61Q+G2dFi1vBci6IOJmjmIkLUdcz2VPiHzPkeZ0ikTBvlUZeBY9l2D1bt9qiMLY6oK0xFGOKSEzkxelDd++Y8z/JJIMnhccaVT2z/t/PXBVwEYsXBIenp3zUMSCZYs6LcoJtjGTApzZLMZjBzQcfhGIPxfQBoawYQ2AaKdy8TMw5UU4ZnbMo7XVYFrNOhD8gAzLObEoNWmp9G+g5dWO1MTSP4GTvdEwuiiwXZYsaRmxMCeb1GBWeFZubqcXc1wk2/CFy++IXJTzUtSi3JEyLFBzJ4JwBlReJaMnhTb1y2i3Zg/Tt3CTUoUIDut1J23mI8AqBcVDZJh1LiovKZXla6mAjuau1+5U7TtvdveiwFrt2mc5qC8Wpienk8EyE3wAhuTlKUyBdDtny2jLLbFD9rJ2ZLRsRkK3cHTiLsGwjaOzhLJRg/ZZ0bQeRQFfUxwSQUFa0usFackTClMTp/05H8oeubZ0UWBJbQb6VLRx7NoUpCbv0ppMp7cZueioMNGF5s3ZyFBn0ti2c2SdqYpCAMjjOihMGf6uqmif2ZaebicgaTcHKIly/Hlf1x64KLBC4PYqv/2OTxfKrUUzM7wpPyYjQCwhVRrDOBtkM9oPyZ0erao+K2tclJr8snTlfCgPA8j/J6DUCb/XfVFgdTr7awJxYuSCnJeYjmUJu3hJVpBU86t6YZpakJ40qvb89L90KCDT/qQbqwf+HwAA//9GHJRFAAAABklEQVQDAEC6OlSsEAMBAAAAAElFTkSuQmCC"/>
        <xdr:cNvSpPr>
          <a:spLocks noChangeAspect="1" noChangeArrowheads="1"/>
        </xdr:cNvSpPr>
      </xdr:nvSpPr>
      <xdr:spPr bwMode="auto">
        <a:xfrm>
          <a:off x="14246679" y="381000"/>
          <a:ext cx="1276350" cy="10096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36</xdr:row>
      <xdr:rowOff>0</xdr:rowOff>
    </xdr:from>
    <xdr:ext cx="1276350" cy="1009650"/>
    <xdr:sp macro="" textlink="">
      <xdr:nvSpPr>
        <xdr:cNvPr id="33" name="AutoShape 1" descr="data:image/png;base64,iVBORw0KGgoAAAANSUhEUgAAAHYAAABfCAYAAAA9BDPvAAAQAElEQVR4AexdCVxXxfY/Z+5v4ccqoqyCsrixaApo9tTANnPJZy/pqYCZLG64tmdJz57v2Z47aJrgUli9FrVd7J+VuZRPAbWQTBEQ3IXffmf+Z36KT00UFE2s+7nnzn7uzHznnDkz81sYNMErfuLj9wSlZfzknTKOe6eO596jJ/7qO37KOwFTnhwT+vzLgU2wSY1e5SYH7PDHprc6YDW9bUZs69omBD0jOqFnh/Agl1at/6ZxdplvrDr0i8/4RzYEPfnciOisLOdG77EmwrDJAVupWh48YVM9PNq2B2c/f9C6uRG5g6GlN7gFh4JXpy6KZ/uOtzOd/s2y3fv2+z8y7d+hL88LbCJ4NFo1mxywWhTFBldXofdsXmcnaJydwTWoNXhFRHm5+Pg+bqk89LP/1KcWhb0wO7TOQjdZQpMDdt1Lsz4IatasHwLMQ1BXAYh3BcCHKOATEGID4fMN0WYhYIdA3E0DYG+zth0q3Vq1HmQ+cvS7oMeeXtDulQUBlOemvpscsBKNjZlPfrJz1NDxO0clDisYNeyBwlFDB+1MGXpvQcqw+IJRQ3sSdS9MGdqZ4jsWpAwLIwraMzndu3RWpvf+F/455qcpYw5KPjczNRlg75mc2Tx43NTWbcZOuiVk/OSYAHL9xk7q6Df16dYBM2d6kbSSEN/MUDWsbTcUsEOGDFFiJz8R0m7sxAeD0sfPbJWa8b5/6rgi35Sxxh9OVh6uNpv21VisP54yWbZYybVbrEX248f2WfeWVnmnZViJDvqkZ2zxTpv4ju+YSS/6ZTySGjj16d5hM2e2/L2AH5IHyvS8cF1eQbgua2u0NlPAdenz6/KSS4213o88EtxhzKS0NmkT8r5p5rP/15Mn9x6z2N4y2fmTFsEHqUzpCDq9QXFyQkWvV1FRKkFhBUKjfIkaXMG02rmosOcQlekaZLMJwPdR2Lczmw3BZOlmP3Y8w/hrxdutxkz5vNXYKbkBEx57ptWj0/pG/Wu+56XqdZk0R/LsdWH6uV+EtJu/vm3/uevbTpi7PuzleV+G5c1ZH/LV3PWhhUQHe3uFVbXwshyprDQftZ08fqRFfljVnPVh+ynPj7PXh308d33ownnrwybP/aLtXXO/6ODlYNwIj98DWPzL5Mcj2o2dlBmUmrFjzzFj8VG7mmV1NgzRtPT2d20TrLq377DPK6rT2pbRsS97dY0e3aJT17u9unRpG9C5g3tl1mzfquy5UYez5txZmTUv8dDC1zMqs+c+dyj79ZllWa/POpQ995+HFs17vmzxvEfKF89JLV8yb0hZ1uw+pQtfvbNH1YGH2jLrHJdqc5m56sBfoqbNuLPnq/NDqB/rVONkhOGr+W2azV3ftvu8/LYPzVsfOmvu+rAPCJDdGgM/wRTcA8jXIIjXickUgTAEgfUGwHAif0TwRERXAOZCYTcAaI4AgQjsFur8vgCYLgBeASY+E8x+aM6XYTsJ9FfmfB4Wl5kPGrjCi3hfYckGFruH5siosZPHh6RnbN1bXbOzxskwXQkIiHLvGH68RZfojzzDI59wDw6Od/Hyb7n3sQnBuyeNHlA05qFHitJHZBWMTvq8MCWpeFt6uhEQqR8a+PIz2VevXq1ueO2143sWvLTj51f+tWbn8898sXHy2BJKdvCclx/u+vr60OjFX7UZsWxj6xeXb2z98cpvA/f569Ujfs6mTQHONQsCXY2jWrvUdG7jalRbu9bsCnQxbQpyMW5t41a9I8ilujjQxVjp72I0eRss4Km3govWDlrG6RWXvwlwBREiEdhkVCDfS4SVzPmy7fOz88NaQQOvaw7s3VOf7NBh7KSFRcajvx5zdZ3DgkO7enaJLvXoEP6Sc6tWPd3dtL5FYx+6rzAtaVZBatKGnWOHH2tgGxqeXQAu+LJdwLKvgwas+i7wqdWbApe9/W2rNT76k++2cTFN9nO2hrfQWUs9DZalnlpbcjOdGqHT8JYe3jrPH9aVew/sXt5mQLfyiP6xh7oM7FbWg/yx/WMrOg/sXtH2vm5lvieMuubuWpO/u0a9zVtvHtnKxfQKAb6xhZPZ7KKxAwFYrzpTvkAax08jh59nrw+bP+ez9v71KkiZrhmw90x+PKLjuMl5ewQU2AKC0t1u6erqEdZ2s76516DIFi7BRWlJjxamJH5DUmijelzTO29riMc7m4MiVm0M7JX3XeB9eZsCR/g61/ylhcZS5ak1LS3sfmDkg7eVDnjgttJ7BnUvS+wfW/Z4/27lr/ePrsjr163iq3tiynYPjCk7HB+8z5yZCZcUP5I4MTJ+n7lvzOHygd0Pfte/W8Wb/WPLpxLfXi467tXS2TyApP7N5nrrqXpLMoITATUGFfvueV+ETs3Mj7usiqb8jdunQ558smWnjCnZxQaXH3nbDkNcO4Qr+pYt7UzDJhY2c7qNJPPD1QkJauO+9TLcokuqH+i2v3BozwNfJ/Q48CHRm4N7HMzr3+PQ9xKATLw0WBdylxauVI80596y4KvQPnO/DB08d0NY0rz8sFFkCI2l+TdtnmM+bnv/7C/a9Xrt85AgGhBsYEyZcUBMxVqS6pEGZxYU6GJ+vKWT5Uh9AQZEN8HwpZZwYP28r0IvuU3aiMAK7P3oU8lFeo9dtvYRqU5tgrUa2tqz11QDoHiiIDV5NlxvQOH0lYBw1QNJSsmyr9v8O2tDSGllpaVGEWK/gvxHcr/Ua8R7TqjmOCnqYr2iztMrIovSliLydxnj/6dR2L4WvcOq5ua3fY+s5oES5MFd9h3vF1v2grNO7RDgYl4t52NSvacrfJmnENhLqLhlzvrQv9SVtVGAHT59uvvtM19dfqR1yDLwD/BiOh0IweFkyV6oKS0F0Kgr6qrAjRgfl5np1CVjanjY6AkJrdMzZoQ++88XMuM32Ef02vdEazdrXGt343Mh7tW72rjWQJCrEWj+hFYuJghwNjlcGZZpwW41IF0/ZzO662zNGfDBAuFDr96hy4UABLpIig9vXVv2d0+ddZY/8ai39AL4gIDP5q4P6UdsfnOz38Q0MGJIXp6y2ztw8eEWLYfSevNs6epf94G5qhLsJiPwGhFzNuFG8QiBcZMmNYscPzkmZHTG8MDUjBmtUset9k8dV7irtOpYqdFUeMJmf9toV6eZa4yTOy3I8ZZV7xtdWjwwpvz5vtGHIgEwmnN4GQBo9NLzglsip2ECpMHk7WRxDAKSakIUh879Iuz22uwkwXzz2oqndIyv9Xc2g0FTPwWDiM4g2Dtz8sPiannVulcHLHXOruOWeWatfggxlO0gh24hwHLkKHkAVIsFThbvWRz2wuyzDXEkXPLROIlxmZma2LGP+nYcM+XWNumThhJ40wJSxy31H5XxtV/q+LJdp6xHD5ksW07Z1OVmrk6zMc0D4OIWrvf2dnLx/985ga36lMbGRTyccyGC6BtT/gMZV4+cLKlogyjuICF8Aziv06rXoAC5DJJsaDlzHr/MTJrnBZvGKI+PwUyDQZXZLk8IBir53vz17dufm/mqgI1YtPwxAZB+LkOHn1qtcXF2eOXDduqUz8mff1rvl/Fovv+kx8e1euYfUXH5+Ze17GTZuihOqkvaO26XMblb0OiJA4LSJqQFpEz4R0Da+CX+qeM/800Zt3t3adXRXy01ZYet5u9q7NaVZq7OsHLxENcpPZm7u6/exxfd2gRDs47hQGtpaNE1GjzDI8CtTQi4tAoEVE5XUdjtYDlx5C6o40pIAPWe6EPr740pT3G36wIY4v0cgU6dhPnCIiSVoCUppoHgcmFav9iDO0gmTkgJaUng1l9ywZMLdXXet60MtTyvGNiorOVRAOIftYwudN1DwkDrShsuZxIE58xurIkjkOdayip2FK18z+idOr7YO2X8Vy3TJ3xI7pveqeMWeqdkzJfUImX8gpYpYxcTSO95jxq7ruWocetJygrI/wuBZiw6UGkspb3jY0bL9yab7SOTas+yCvszVpWPtAPcRdNCe8Xd3c3J2wddA1uDR9t20DyqM7SM7Q5eXaKhWYdwAjAYDD6+oHP3AGkXAMouPVNh8uvc3c8EANTq6j6QmcnORtThue22UtPd0eX/6Rdd8YD5lMUPEB6mufBLAoyqdbqQwrjqodg+Ph3633PDBmCUX5ExsiZSfcuBIMOXJYSoQ2bdP2vzsVpPQ10O/GkA1EEdFyMDyjMikjqwo+PTDYqTEwB1Fpy5BFe1BHaoELw32O0DyR0huEgXQh0jCQUfTR0yysbJ4AC4lwZRvJ3zCFCUNqDXGzRubkhrYnD29QN5qO4e1pakLZJA6wotomPB65Yu9G4CLzgEnP39QebVkJWOrP5N1nl4nKktgM1YE9zZPzjsbEQ9PIPjjx/vG12xtG9sxZ1CVYLJopxManMGrWF7Jfbe/+WFLEwuvn8hQM9Kg1TLUnWf020XFjk/LDBj/hfBnWRk/Vspc5+hNkuXOgnAAWeCl3AQdB7NwC0kFLw6dwHa+4XmnTo7OlwC4Uad7ta6jQMYCY4kN1KNMr9M92jXgcCKcEiaVJVS2iQPycszPNIhha5UXn5ExsmrBWjd3EDR6aEh4F2i8o6616bbq2vAarHdWRtuqNvv1oOlfWMPvda3W8Wz99PGxYXl8/JAEYi/0YBaxoEGwoXZLxpGRA0XygyZyOSjoeQmdHJz26Wh5VBRQGNwpg7zAAmEwdsHDCRxEphakqrR0NLbka739CSw3EFKmtQADsAQG/raK84vtYyi1zvKk0YBy/Gjdc6zjkxX8XAO9pOg9r4YC3etDXTKJTe8zhYTCvSflx8adkXAClU93dqz7G5ez/nq2BQXl5l52qKCxrny80Gzbqv/izRcn7wUR1rnXir5bBrxkUPgwSsC1m4RlcSpfkOIMjblW0dTSW397adONjsSGBxbG75a9+NtrToZXf2+EkI8QrwIE3rWcTvT2lZL1nQdyedFo8A7rwjY3eOSj1Jlis/jdpMGtG7uUGv02U0msJ40XvE8C2cuCejaLX45Kle3UdRtRPW65UbHpTPWpoqoKwKWGkq2EzSpbcLaJjfUZVqtY46vLWc5fvyK5tlPN/sHfvS9//h1W3y/VVV1O/FLIhFtkFqXu1ZUrh43el0ZsMQamXWuEHCIvNfs1qIdkNY81+wF9WR8njo2GmNDsvI8LlWU+gXX/uDX+qMtvg+s2+Lz6tqtftvtKH5hTMwhiehB9h9heikOF0/Tydnz4km/ib1iYAtTUo5S4VGkktXfcG2kiPsCVkNKyCwY3nouDA5YBvf4vgu9Wn4CMc03QoT7DxDqugsCDPvBS18Jbppq2tGxAUPe6INB5/4/HO3Vp5w84Vh8Vn67FgvyQyPf2xTUk4yfv5Jqnbxms//8NZv98gnIQ8IOvzDA1QLYJBqbnalLFKKruhmKepYXh1k9c140W0F60lqmsDQB1IyL5ri6yP3GMNAwC7hrj4CvYR+EuBZApMf3ENv8S+jt/RHc7ZsH9wUshYTABZDYvMrw9wAAEABJREFU5mUaBDOJZsHI4JchsfVs+HtQFvyt1RLKkwv9/d6Gvr7vwJ0+/4E+3h/A7S0/dlBvGig9W3wBPVt87gjL+DjvNdDH533i/56j3AMdPoDUvltg4qDv4KnBn8DE8FnvNncyVtGJzk69YvuaBvd/qKWv0DbhGJLGOBLHluSSQ7G/y407rgpYWeeClMQlTOBfaVQekeHGpOLqduBE6keekMjRivVgrqAV9EoNuGmPgaeuArydDpBUl0CQy24Idi2Etm47oL37dgj32OygCBooUc2+gahm3xJ9D509N0FXz80Q3Xwb0Q/Q1eu/ENNyF9za+iB08auAUM8T4OVkYtJKlXWqR5UaLYtKG9D1Yobw2VUDK18kJdeusXZCxNUU5kSNch+zegCgFwS6GKG1qxHaOM43jY7jr0AXEwQQ+dMZKJ13gi8dd8lTER+DBbzrIB+DmSTfDDK/LCfLB57hLc9O5dkqSaGDV0s6ZpOH325aOw0uFZR6q0G4ZpeFX16bk/awAVffahRgZUv2jBpVVpCamEBS1Yv2fD+lfdH6TgiyeJ2060TH89KQOlh2soZx0BHpSaKltWhQVJBS5Kyx05HXxcmZ1oIGIplflpPlNUzA9Za88xrUgIDJXg9gOb41/o5ffm00YGvrV5CW9G3R6OS+AjVRQsXZZCFeleW860R4Les/tMsFQs1lgCVprWZMfUZ2VKMDK5lKKkobVlg0JnEieOqDEOFuiptL83CDNzUOmPzhlK0ZFb8B7t+xCidtGpDgXrIKiI9LaZV5rhmwkrmkooQEa0Fq0ueFaUkZhWmJ7VTVHkzrkRFkSS8klb2NwDbLfHWRbMzukx3qSv5DxNtJWk9YtZdsK633V42PL15Qm+maA1v7IodLE+TuMSP3FaYm5RSlJY8hlR1jsXg1YwLpDFEMpenzOUCxEjluovPXcpqkbbLcH10dHzbrLymtAvj/aWpMKaQZqctkjwFcX2BPv/O8Z/GEfpad6Yk7C9OS3yLrOrMwNXl4wejEHgR+gMZJeJKhFHLY6kXHWcJ0XsE/SOCYVQuXNJoQvtOpcF/6wDLjuV3yuwN7bmXO85N070hOrtmRmvzLl0lTvgbA9fAHu07RvHrcoquz1RzgEwTd3el3lZy4MBO7MOIGDn90A9et0atWTaAeIRVcF2Ma93P17h73jYsvqr5YniYDrGqBj2npRIP0Ys24ueKkoVRFoJ6dMM9rnjilMEgeF783Iz1mm8MGOS/5TKDJAHtfz/L9ZFBtP1Pvm9KRQEpD6Wgd6pdWEZt0WhEzJq4493Id0GSAlQ1BZDetOrZxBuVGA63ZL3ZEy2toUD8WqQT2SutV8pPsi8vRDQXs5SpL2383JbDSSCojUC3qBXAIELSE+UAo2qjxffa+GB+/wX65PqpNv4BTbfSN6d7dtfxHEPzgjVm7htfKTlJaYXICqX651MPnsGAI/0WAvuPii/+acfueX85Jqpe3SQFLo5cTra1Xy27gTGQEwnGrDkprDBdZo4q90jiqjCvuOu6O4s+utBlNCljZSFXAGuk2VZLLmFKjMxyzaOFcIUUBxXR2M6rqsD5cGkeZCFe1AmhywAJT5PdgyJhoWtAa6WTmIEmoXMbYOSnZM9Un3w86FEOrWKuOY/oUL3kuoch6JumqnCYH7MCYMiMtzpvMLlSNXQPSMDpEc6mV5lQHWsLxUaIPtUz0GRtfHJMWv/ct+cVqR1ojPZocsLLdQuANrY6lij1l0zrm0EqTHs6xdivJKJrlrFPaj+9TPCg9bm8+2Qwyu2xWo1KTBJZxto4mKLVRe6IRmMnjtWO0uXCg2pksXR3ItSmQdBKYn2oZJHAzBJGEPvFwr59KGuF1l2TRJIGV31yjYf7jJVt2HRNNqgKVpGpLCdDjdBqjCgQmxC4Ng6e0ehFKYPZNjytePaFfsQWuwXUxlk0S2NMNEb/rZoU0gCSIpTXOUGF0cnxshfYT9jNFvKTVQPTYPnsjRscV/yu9ZwlthZ6u8fV8NllgNez6z7OcJFEuVySQBwhQqXbtHPZpEF5zAtHT+/DekLG37300vXfxD4A0WVxPJC94F7sgfN2DH+xu4ZaZ2fAD/3uiy38UQlz011oasxGk8h3SKI2g/QRmlUkvzCorUJiYadDx2LHxe0NHxxdPTumz9xv5WxSN+e6r4XVdgc37tpVhzRafSAmmrPSazX5pmmrtjO4DfJNkuCEkrUnEayO1UjLlMsUBJs2bBKbJZGefaVBMdAVL23F99kaNidv79KieJVsRr24joSFtbkjeaw7s2m99omSFPtji38VFa1/KQIlTTioL1mz2v42sxSBV5R9+H11x2WMoyeNCYtB486xKavYUHW7L9eYBuZFg1P1co7J5Go0Y6KQ74TO2T8k96XF7Zz90x4G9F9bjRgyzxqqU/Gb2xz8E3CEE4Edb/B9bu9V/6botvrOFlq36aKu/swbEJJWLJznntKGtSHM/zdBC/7xGw0Jjtvq/Jb9m2NC62JFtEBwu+gmCy/ESlEGuL6UBJDcQSqsNFUctmrdtKqQanNTgcXfsbTc+vmR8Wq+SNaN6Hj5F2ZvUfUXA5glQ1m3z6fPRZv+B+b+0cfpku2+E0dlvo7AL549/8OmOguv7x5SN7BdbMYFesIrZVCm13hqmDGEgTC5a3SsIYslXy/ZZmZPyLnLxvg2hS0N7zrELBfBlfctJqZTGj9zWO1hjqDhUo3+nWtVmIMeoFof3thob/8vf0+N/WTyyx7599eV5o+ajfgf4fGuIx5qtviPWbvGdTvNe4qf/9XGprXBeQbhOfgObpK6FjJMS6bTV703OlWCaX1xqKi1v2ezsEG3zHe/XrewjrrIwRLZJ5pUkADejVulGC/U8gcKuOMH3ZtUsvzx8V7e+zV3VanUaKiL0IJb95nePZPnLkWD4UV15OKlXI+3RHrHo1HKj/qcyo27pMYsmBYG1L7+9JGDMHSVD0nvvnZsSv7fgRjJ8oBEu9uFm3wirqMlDwY4zYG8JOqpXrXiv5P3hVr8g55pjK1TBb0euzvx4q++Qddt8uikIPw6ILXuD6C2yDrMVwfsJgUdlGYIuXwh1xOdbPT3e+8bHm9jdL1QR0b9bxVImsNhuxWe5YJqafeWZ/W49erJ/9/Ip/WIqZqTHQJ2f35F86yLVosgB4TiAlhIpgTxh1VRVmrWflhoNM46adAOcuNYv5fZ97UfH7Xt4dPwvb4zoVfJTJtbb6Knr1Td0PKPO/icIPqJ/bNkH98aW7RnYrXwFqdB3ZK01gk9GRfkHifUeQPYrFziCqxrGOZzdzqMeNSIwrWD8EEm698DbSg8ig1lWYXjaSccmWO1iFipA4wWA+H/YP7bicXrXqsaSkEE9D5SZ7crCI2btv8l6fdBqZ6Gagwf8Rvba35cs12fT+5SsTehdXAVXcHXMXnFn5wXLAq6g6O9ehNE5oNq/W1WFrMm3tBxZu9Vvwpotvm+s2+o7RgilGXA1QaZpbMoCQYCVKb5bKdzt421+g9dtC+gDgONVveY9xjRvq6DRAV2Cs86A4ifgfL2iiCdVxhwDhZKuyf23HqUZyb32Pznq9l/yhvfaX9IYgyYiK3c8A/65lSmzaysd+caqmPCsnKDa8I3sMg5gEALoWBBgp85H7mN/w5iyiBRVC5LCHEpxtii6zXYt70oWbWJ6zDabctjlYRJZ5Fx4O6Fh1IBO+4/1iz64qV/ng6Wysf1jy1ciFz8LprgJLp4d2PVgvQ0cWf56UMTC3L4R2bkvhy9aNih8Ue7IkKwsj9r3ngFvpgwryN2lG5Gd85yw2zYjwqZaKSYenSOycl6V6TcaMVBwA0nnI0IAk6CpJttP3M6nqlrNWwNiKvJVFf6jUy2PkToOCjF4ZcgG9KPN7AHR5e8NiC17666Ykt98Cp0az/t1q/iqP6n3QbdWXtXXKOX7GpskMIKJlTRBjEXB3iettcSAhs8gM5PJdzGBM2lAu0k/jflfIxblSM00DRBJANDPprDXO2bldhUoNjChyZP5bjRiA2LKXiRQaz7e5vMOWcVLtHrN64pOvDCwS+nPsrL33Vq+sX9M+VP9YsuWREY2zum+5NtYFLFgWTeSuOmRWW+GnsszIjt3Snh2zubwhTlp58aDEGhTMBcBPcloVijtFSL5AbmYsOZhriSt3QUTgyhuFhHdYp8QKPN8isCSBYhjCPA3BEHSi8t3jh72HdyAF6MxKAZ0q5jfL+bQ/f1jKx4mw+nhe7tUbLkB6/qbKkVkL48FhX1JEpcpBHu8NkP4vKW+ZI1PR8BYZJgVuXDZg7VpkYtW/JXiT/8INOKCwrSkqQC4AgQcBzhqAWRzANhrCPADyIvD3ZRmsCvWBwvShssB8RDxribp3Shs+kv+TJ4s/nsR+71efLXvlb/AStJH6lQcEULYCeCzP27CtcpTBIYFAB0bDQIZgQHQKSfHhQvuMIY4wlaVuU0Dujjn4Yi4WqdvPp5xVRXNdDM4F6e/bc2wF4E4ac+oUY7dJxoIH9Ja3Leomf6OonEJ1VT8hrzZDVkrqlTHxTmREfNyw8h70dvZqr0fEEIEg5kAaNFqlCygK2r+khCaIx9mCEO4ELcR+CdJ5XJKAm7GTARw/PQ5U+HAnlGDTnVYuKwH5Y3joM4B5A9yvWFwUUKClSTd8d93AsS6orTET2T5WtqRnFwDCQlqbfhGdFnEwpzs8KzcovDs3O1EG8ifG74oZ6rsWOoU6odrXe3T/KOzshwdLkMRi5Y/QB2/AxTxmAxLumXp0mbSrSVkglQkl8u0NJrv/rF95FCHdJK0Pk+L83U705K/cgbjYQLfShPpysjs3Nu4gBSBOMHBAyGC2j5QYWw1SetzBmH5ievFvUUjEyRP0rak4IU4wlXtOMoviJrUzWjEByBCR0KwM9Ht5E9EgS8xjjvCF+V+H7Uo56J//9GYrYxYvHKgCZwrO2QvaxeSlechOH8VEJEz1lpaqmQILbPaNJXh2Tn/m9MEuAAyf6prYWF5yUuyPpGLc/sLgf3QZn9Chs3M0AsEuloV64cksvOBicetZvxICKgBhHZE74AQswvSkl6W/9i1e8SIs+rc3VM3x67xCN495vSAkfyaErGispKBQiNupUpPBQFm5HwTzVkmCiOS8cEFrqGOXdUqL89AcRe9w2nRTkuC56Pmr3Cor9pMJIVaGhy9asMXczssWNpGcHsuvcxFA6yFAS3TKZ8fEShcdY8ICJESlowAWgR8nsB9KGJBTh9KH0gEKGATgc8js5cPFiosRcYm7hz7cIkjjWNvAg+1qu5ZkupTRQdLFhdPSDzJNJo4AnQKAg8vTE9+gfL+RiK/S0gwSVVNaU3yZrJTikYmbeby70cQnEDVJVgtzJc6ZJg0MKhVSPR396NW+bNy5D3/jlqyIoRiNoJgg3VKNRksFDpzm8F5EXKxijpR8nDEdiIDxuFxPARNZcpcBHRsDggU/SjvKEqKo8Elt369QKpJraUAAApgSURBVMAMqssykjK52U/TIS4RDD4D5BspH3AQcyKyc/YJwd8FBu8UpiQuk/GSBGMSYD2h9gjn/GnZVhlfMGroVgL01YL0h/bK8M1ITDYqbM4KN2TQl/wckVfLUV2YmrQq0kN/K3XqDIoHOaeFZ6+MkP5aav/GG27crr6PAN4CcDips7O/g9Bx8YrWAmGYEOIbQBSyDEnvdLsJdlMHO94bnr18CCL0IPDojBZAcHgcAZ84DqYfENEGyNqiwNUE1kgyYAYRuKOJdlNdllpMJ/qDwHnE10pxjN7xgijVT6Lw2dtiOvI2MS2TEciUCSCoRjLwByAm26i4WBwdT36mGKy1flhNlh8B/Cx1yNuUhoj8LnIdd1x+vkZj05F0YJRA9igqXHQ6829SMgOp0akIpD4ZcywTpFpGDqOJSasI39C7IxbnNSe+/0KEp4HBHlkGEH4s8NRnext1OqqETsi5UKuZDohCUlF6UhZReGHqiNTiCRMshemJ4w1g8ihKTw6iZcgTRc8lWB18zjy0huZdqKACAo5QXf4WtWTVrWeSbnqHyRbu+eQTIwh0HLvJ8G+IQbaMw9q1HQWqdh+YQYAMpuVAPoG4FexiM9dgCiWBQ1rP/NESdSz1KYAJDcMBgY7xAGhnZyVw0ybCq6AgLXkhASi37zhZr4/KZYTdw8mNCjHSIq8UPDz0gORZF5GWsNWVpgjxDCD7J733RZlHqPY6l08y/WYiB7CwerWKCI49XTOdAFzYQMaZ49iL5kC59QZRtPajeY72lwUZWcoUjrgUEHW0tO9BZZFx/u/agUIWrvcttFRBwOcQxEOAUEF+TwFYalfsiZQfUAhPMtLe35mW/JUM623KSQR4n9nYqzJ8JRS5KKcjDbpuYDuxVACvApoT6EX/vRJeTbHMaWCp5iQ1+8gBnRUdpxnSX0s0MzlGOuXZIVWoCrgEETXAcBZy/iz5yQgRJxlC/4isXLkV14uBPZ7y1zAGcVaL8hYg/kjSmavqeCSo2NNqPn5v7W4OIptms1hH175vW3rCCVqCDN45dnid/xNXm7cuVwj2EIH5VlFVlRGBjQTETwpSR+yABlyRi1b6RM7L6diAItcx66VfxWqTEblje0xl+FtgQSSAgO3e5YHbULUuRIYdBAgjqiKAQO9gFMZhQPurZ3iFAmP370wfSUYOXwWArsCgF50YTQO6do8YcaRwTOI3co6koOMuSEv8T/GEhx1awRHRCA+q318EU76P8A/7F9U9DDWa9Fq2EYtXdJN+uUYPz37TYRDGZWZqaMk0gJZuPYEucrsLob4j9IobBZvcfRZYqnklEcAFM1bY7OXuAuA+mhcXVPkdHC5Q3EJa7QACOhOoDxODR0vS008UpiVOt2u0rZzAGFiYMnyz5OXEzROpU1PpNL/HrjHJBTLuehFyqETB3yCpvV+geue5c7XganqPV/IMHK2bGCr+sk5V/mHTAUgXIQ6IWJzb1wCeO4FjcW1bZJ6mRITL6eoKZA5gCbjzRqiTQaSjgFLwcHqTdm/us6k8HhE0BJgZSN0VpCed/emAPaOGlm0jkE9zBCC/sTA9aXFDVWBt+Ya67d9Y5d8xK9exuUHz6ddIINFA68xQdzh8UU5a5KJch1WPAgpOulojaxTFCByGOt7DRQQHJnfezFwFZVv6QCPtkDg+EeJIb2KPs8Ai4E+y7qgoZ5cMnRcsC+BCPAkIv5qPHTP4tAt48KcxIw4qCH/hOtapaHTiclnmRiFkZp0GFI/wvDwdBxzGgTvLwSXA/gqqbKNQ+RPh0/N0iPg9CNF938iRZtJEevIjKuxzZKJKCKxEEI6zXRRsVRypaGiC11lgSV2RAQSgqNwu29Fh7jIvVcEPUR5IC75FqtsN8fGONPn7hrtGDnccxMu8vxeFzZ6t77ho+a3h2bnD5TrZDFBB7ZhUNGSIDQHWUONOb3yAkgcIY4Gxoxp/SyRzEv8lMDs56m2H/R3m5TQvSBm2EIB9Awy3FqUlzZFpBWmJazZkZjraLMNNiajtp6trUM17aO48ZnTB4qis5VGKDv9PAHal0TunKH3E06dzXftndFaWtq63dCFVG569LCNq8YreMo9e7zkDAeKQKSfNaJjmkEAUboAkawy+IunrDnTRXJtIkvk2ID+uIr/VcezG4F1KgsIxyU/uHk+b/1SGdri+ccyp5JdpTZnOAutQWQwfdKrmd6ootgFgOAh4sSA1aSJcw0tuS0YuWuaQHgLV2YzOi2tf15FOliKyl8+IWLLc8fvxVtX+MoB2veDCYbkjw22Mww+FKcNoH5kFy3Io2JF2WStbsONiCwL+NSprZQe02aYwVbS0mJSphWkj5st8hWnJn0r3ZiV2bsN2pSZ9TlI6DoUooXkoiQyfx+ToPzdPY/sNjNEGEZsq+crBxbloLv1RpDUYxzit1uVlYecvkOokmwdzUKgTAPjECFqy2DXK91zwKbQ0GUbSuF+WA85znAx2tuPR5JqCtKT+O9OH7S4Y9/CBgtHJ78k9cEeeP8DjPGBle52wY9/C9OSOBanXxzDaPnLkcZIs/8js5bMjFi5fSgMqUKpcFZiHAFG6feTg4xygJGzO0hZMnh4j7BEq/ox2le/+9e/7kTGzYKyk8GDJs7L+BODWHcnJDgtfhq+YmnjB3wC7LT1GrmTFlbQrLjNfE7loZafasmFk3ETNX+EpwxFZOZMjsnNfjszKHSPD55EQBxjyVwtHJ45kiLPtdns3KNNsBoHxspyGDsuLM0YeLijd+7EAtl4BkVkwOnkrZNJqlcG3u1KGf08nRhz+vM72wG+APZtyBZ7DAeVeAmyv0AI/jNRjd73eY61Q+G2dFi1vBci6IOJmjmIkLUdcz2VPiHzPkeZ0ikTBvlUZeBY9l2D1bt9qiMLY6oK0xFGOKSEzkxelDd++Y8z/JJIMnhccaVT2z/t/PXBVwEYsXBIenp3zUMSCZYs6LcoJtjGTApzZLMZjBzQcfhGIPxfQBoawYQ2AaKdy8TMw5UU4ZnbMo7XVYFrNOhD8gAzLObEoNWmp9G+g5dWO1MTSP4GTvdEwuiiwXZYsaRmxMCeb1GBWeFZubqcXc1wk2/CFy++IXJTzUtSi3JEyLFBzJ4JwBlReJaMnhTb1y2i3Zg/Tt3CTUoUIDut1J23mI8AqBcVDZJh1LiovKZXla6mAjuau1+5U7TtvdveiwFrt2mc5qC8Wpienk8EyE3wAhuTlKUyBdDtny2jLLbFD9rJ2ZLRsRkK3cHTiLsGwjaOzhLJRg/ZZ0bQeRQFfUxwSQUFa0usFackTClMTp/05H8oeubZ0UWBJbQb6VLRx7NoUpCbv0ppMp7cZueioMNGF5s3ZyFBn0ti2c2SdqYpCAMjjOihMGf6uqmif2ZaebicgaTcHKIly/Hlf1x64KLBC4PYqv/2OTxfKrUUzM7wpPyYjQCwhVRrDOBtkM9oPyZ0erao+K2tclJr8snTlfCgPA8j/J6DUCb/XfVFgdTr7awJxYuSCnJeYjmUJu3hJVpBU86t6YZpakJ40qvb89L90KCDT/qQbqwf+HwAA//9GHJRFAAAABklEQVQDAEC6OlSsEAMBAAAAAElFTkSuQmCC"/>
        <xdr:cNvSpPr>
          <a:spLocks noChangeAspect="1" noChangeArrowheads="1"/>
        </xdr:cNvSpPr>
      </xdr:nvSpPr>
      <xdr:spPr bwMode="auto">
        <a:xfrm>
          <a:off x="14246679" y="381000"/>
          <a:ext cx="1276350" cy="10096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41</xdr:row>
      <xdr:rowOff>0</xdr:rowOff>
    </xdr:from>
    <xdr:ext cx="1276350" cy="1009650"/>
    <xdr:sp macro="" textlink="">
      <xdr:nvSpPr>
        <xdr:cNvPr id="38" name="AutoShape 1" descr="data:image/png;base64,iVBORw0KGgoAAAANSUhEUgAAAHYAAABfCAYAAAA9BDPvAAAQAElEQVR4AexdCVxXxfY/Z+5v4ccqoqyCsrixaApo9tTANnPJZy/pqYCZLG64tmdJz57v2Z47aJrgUli9FrVd7J+VuZRPAbWQTBEQ3IXffmf+Z36KT00UFE2s+7nnzn7uzHznnDkz81sYNMErfuLj9wSlZfzknTKOe6eO596jJ/7qO37KOwFTnhwT+vzLgU2wSY1e5SYH7PDHprc6YDW9bUZs69omBD0jOqFnh/Agl1at/6ZxdplvrDr0i8/4RzYEPfnciOisLOdG77EmwrDJAVupWh48YVM9PNq2B2c/f9C6uRG5g6GlN7gFh4JXpy6KZ/uOtzOd/s2y3fv2+z8y7d+hL88LbCJ4NFo1mxywWhTFBldXofdsXmcnaJydwTWoNXhFRHm5+Pg+bqk89LP/1KcWhb0wO7TOQjdZQpMDdt1Lsz4IatasHwLMQ1BXAYh3BcCHKOATEGID4fMN0WYhYIdA3E0DYG+zth0q3Vq1HmQ+cvS7oMeeXtDulQUBlOemvpscsBKNjZlPfrJz1NDxO0clDisYNeyBwlFDB+1MGXpvQcqw+IJRQ3sSdS9MGdqZ4jsWpAwLIwraMzndu3RWpvf+F/455qcpYw5KPjczNRlg75mc2Tx43NTWbcZOuiVk/OSYAHL9xk7q6Df16dYBM2d6kbSSEN/MUDWsbTcUsEOGDFFiJz8R0m7sxAeD0sfPbJWa8b5/6rgi35Sxxh9OVh6uNpv21VisP54yWbZYybVbrEX248f2WfeWVnmnZViJDvqkZ2zxTpv4ju+YSS/6ZTySGjj16d5hM2e2/L2AH5IHyvS8cF1eQbgua2u0NlPAdenz6/KSS4213o88EtxhzKS0NmkT8r5p5rP/15Mn9x6z2N4y2fmTFsEHqUzpCDq9QXFyQkWvV1FRKkFhBUKjfIkaXMG02rmosOcQlekaZLMJwPdR2Lczmw3BZOlmP3Y8w/hrxdutxkz5vNXYKbkBEx57ptWj0/pG/Wu+56XqdZk0R/LsdWH6uV+EtJu/vm3/uevbTpi7PuzleV+G5c1ZH/LV3PWhhUQHe3uFVbXwshyprDQftZ08fqRFfljVnPVh+ynPj7PXh308d33ownnrwybP/aLtXXO/6ODlYNwIj98DWPzL5Mcj2o2dlBmUmrFjzzFj8VG7mmV1NgzRtPT2d20TrLq377DPK6rT2pbRsS97dY0e3aJT17u9unRpG9C5g3tl1mzfquy5UYez5txZmTUv8dDC1zMqs+c+dyj79ZllWa/POpQ995+HFs17vmzxvEfKF89JLV8yb0hZ1uw+pQtfvbNH1YGH2jLrHJdqc5m56sBfoqbNuLPnq/NDqB/rVONkhOGr+W2azV3ftvu8/LYPzVsfOmvu+rAPCJDdGgM/wRTcA8jXIIjXickUgTAEgfUGwHAif0TwRERXAOZCYTcAaI4AgQjsFur8vgCYLgBeASY+E8x+aM6XYTsJ9FfmfB4Wl5kPGrjCi3hfYckGFruH5siosZPHh6RnbN1bXbOzxskwXQkIiHLvGH68RZfojzzDI59wDw6Od/Hyb7n3sQnBuyeNHlA05qFHitJHZBWMTvq8MCWpeFt6uhEQqR8a+PIz2VevXq1ueO2143sWvLTj51f+tWbn8898sXHy2BJKdvCclx/u+vr60OjFX7UZsWxj6xeXb2z98cpvA/f569Ujfs6mTQHONQsCXY2jWrvUdG7jalRbu9bsCnQxbQpyMW5t41a9I8ilujjQxVjp72I0eRss4Km3govWDlrG6RWXvwlwBREiEdhkVCDfS4SVzPmy7fOz88NaQQOvaw7s3VOf7NBh7KSFRcajvx5zdZ3DgkO7enaJLvXoEP6Sc6tWPd3dtL5FYx+6rzAtaVZBatKGnWOHH2tgGxqeXQAu+LJdwLKvgwas+i7wqdWbApe9/W2rNT76k++2cTFN9nO2hrfQWUs9DZalnlpbcjOdGqHT8JYe3jrPH9aVew/sXt5mQLfyiP6xh7oM7FbWg/yx/WMrOg/sXtH2vm5lvieMuubuWpO/u0a9zVtvHtnKxfQKAb6xhZPZ7KKxAwFYrzpTvkAax08jh59nrw+bP+ez9v71KkiZrhmw90x+PKLjuMl5ewQU2AKC0t1u6erqEdZ2s76516DIFi7BRWlJjxamJH5DUmijelzTO29riMc7m4MiVm0M7JX3XeB9eZsCR/g61/ylhcZS5ak1LS3sfmDkg7eVDnjgttJ7BnUvS+wfW/Z4/27lr/ePrsjr163iq3tiynYPjCk7HB+8z5yZCZcUP5I4MTJ+n7lvzOHygd0Pfte/W8Wb/WPLpxLfXi467tXS2TyApP7N5nrrqXpLMoITATUGFfvueV+ETs3Mj7usiqb8jdunQ558smWnjCnZxQaXH3nbDkNcO4Qr+pYt7UzDJhY2c7qNJPPD1QkJauO+9TLcokuqH+i2v3BozwNfJ/Q48CHRm4N7HMzr3+PQ9xKATLw0WBdylxauVI80596y4KvQPnO/DB08d0NY0rz8sFFkCI2l+TdtnmM+bnv/7C/a9Xrt85AgGhBsYEyZcUBMxVqS6pEGZxYU6GJ+vKWT5Uh9AQZEN8HwpZZwYP28r0IvuU3aiMAK7P3oU8lFeo9dtvYRqU5tgrUa2tqz11QDoHiiIDV5NlxvQOH0lYBw1QNJSsmyr9v8O2tDSGllpaVGEWK/gvxHcr/Ua8R7TqjmOCnqYr2iztMrIovSliLydxnj/6dR2L4WvcOq5ua3fY+s5oES5MFd9h3vF1v2grNO7RDgYl4t52NSvacrfJmnENhLqLhlzvrQv9SVtVGAHT59uvvtM19dfqR1yDLwD/BiOh0IweFkyV6oKS0F0Kgr6qrAjRgfl5np1CVjanjY6AkJrdMzZoQ++88XMuM32Ef02vdEazdrXGt343Mh7tW72rjWQJCrEWj+hFYuJghwNjlcGZZpwW41IF0/ZzO662zNGfDBAuFDr96hy4UABLpIig9vXVv2d0+ddZY/8ai39AL4gIDP5q4P6UdsfnOz38Q0MGJIXp6y2ztw8eEWLYfSevNs6epf94G5qhLsJiPwGhFzNuFG8QiBcZMmNYscPzkmZHTG8MDUjBmtUset9k8dV7irtOpYqdFUeMJmf9toV6eZa4yTOy3I8ZZV7xtdWjwwpvz5vtGHIgEwmnN4GQBo9NLzglsip2ECpMHk7WRxDAKSakIUh879Iuz22uwkwXzz2oqndIyv9Xc2g0FTPwWDiM4g2Dtz8sPiannVulcHLHXOruOWeWatfggxlO0gh24hwHLkKHkAVIsFThbvWRz2wuyzDXEkXPLROIlxmZma2LGP+nYcM+XWNumThhJ40wJSxy31H5XxtV/q+LJdp6xHD5ksW07Z1OVmrk6zMc0D4OIWrvf2dnLx/985ga36lMbGRTyccyGC6BtT/gMZV4+cLKlogyjuICF8Aziv06rXoAC5DJJsaDlzHr/MTJrnBZvGKI+PwUyDQZXZLk8IBir53vz17dufm/mqgI1YtPwxAZB+LkOHn1qtcXF2eOXDduqUz8mff1rvl/Fovv+kx8e1euYfUXH5+Ze17GTZuihOqkvaO26XMblb0OiJA4LSJqQFpEz4R0Da+CX+qeM/800Zt3t3adXRXy01ZYet5u9q7NaVZq7OsHLxENcpPZm7u6/exxfd2gRDs47hQGtpaNE1GjzDI8CtTQi4tAoEVE5XUdjtYDlx5C6o40pIAPWe6EPr740pT3G36wIY4v0cgU6dhPnCIiSVoCUppoHgcmFav9iDO0gmTkgJaUng1l9ywZMLdXXet60MtTyvGNiorOVRAOIftYwudN1DwkDrShsuZxIE58xurIkjkOdayip2FK18z+idOr7YO2X8Vy3TJ3xI7pveqeMWeqdkzJfUImX8gpYpYxcTSO95jxq7ruWocetJygrI/wuBZiw6UGkspb3jY0bL9yab7SOTas+yCvszVpWPtAPcRdNCe8Xd3c3J2wddA1uDR9t20DyqM7SM7Q5eXaKhWYdwAjAYDD6+oHP3AGkXAMouPVNh8uvc3c8EANTq6j6QmcnORtThue22UtPd0eX/6Rdd8YD5lMUPEB6mufBLAoyqdbqQwrjqodg+Ph3633PDBmCUX5ExsiZSfcuBIMOXJYSoQ2bdP2vzsVpPQ10O/GkA1EEdFyMDyjMikjqwo+PTDYqTEwB1Fpy5BFe1BHaoELw32O0DyR0huEgXQh0jCQUfTR0yysbJ4AC4lwZRvJ3zCFCUNqDXGzRubkhrYnD29QN5qO4e1pakLZJA6wotomPB65Yu9G4CLzgEnP39QebVkJWOrP5N1nl4nKktgM1YE9zZPzjsbEQ9PIPjjx/vG12xtG9sxZ1CVYLJopxManMGrWF7Jfbe/+WFLEwuvn8hQM9Kg1TLUnWf020XFjk/LDBj/hfBnWRk/Vspc5+hNkuXOgnAAWeCl3AQdB7NwC0kFLw6dwHa+4XmnTo7OlwC4Uad7ta6jQMYCY4kN1KNMr9M92jXgcCKcEiaVJVS2iQPycszPNIhha5UXn5ExsmrBWjd3EDR6aEh4F2i8o6616bbq2vAarHdWRtuqNvv1oOlfWMPvda3W8Wz99PGxYXl8/JAEYi/0YBaxoEGwoXZLxpGRA0XygyZyOSjoeQmdHJz26Wh5VBRQGNwpg7zAAmEwdsHDCRxEphakqrR0NLbka739CSw3EFKmtQADsAQG/raK84vtYyi1zvKk0YBy/Gjdc6zjkxX8XAO9pOg9r4YC3etDXTKJTe8zhYTCvSflx8adkXAClU93dqz7G5ez/nq2BQXl5l52qKCxrny80Gzbqv/izRcn7wUR1rnXir5bBrxkUPgwSsC1m4RlcSpfkOIMjblW0dTSW397adONjsSGBxbG75a9+NtrToZXf2+EkI8QrwIE3rWcTvT2lZL1nQdyedFo8A7rwjY3eOSj1Jlis/jdpMGtG7uUGv02U0msJ40XvE8C2cuCejaLX45Kle3UdRtRPW65UbHpTPWpoqoKwKWGkq2EzSpbcLaJjfUZVqtY46vLWc5fvyK5tlPN/sHfvS9//h1W3y/VVV1O/FLIhFtkFqXu1ZUrh43el0ZsMQamXWuEHCIvNfs1qIdkNY81+wF9WR8njo2GmNDsvI8LlWU+gXX/uDX+qMtvg+s2+Lz6tqtftvtKH5hTMwhiehB9h9heikOF0/Tydnz4km/ib1iYAtTUo5S4VGkktXfcG2kiPsCVkNKyCwY3nouDA5YBvf4vgu9Wn4CMc03QoT7DxDqugsCDPvBS18Jbppq2tGxAUPe6INB5/4/HO3Vp5w84Vh8Vn67FgvyQyPf2xTUk4yfv5Jqnbxms//8NZv98gnIQ8IOvzDA1QLYJBqbnalLFKKruhmKepYXh1k9c140W0F60lqmsDQB1IyL5ri6yP3GMNAwC7hrj4CvYR+EuBZApMf3ENv8S+jt/RHc7ZsH9wUshYTABZDYvMrw9wAAEABJREFU5mUaBDOJZsHI4JchsfVs+HtQFvyt1RLKkwv9/d6Gvr7vwJ0+/4E+3h/A7S0/dlBvGig9W3wBPVt87gjL+DjvNdDH533i/56j3AMdPoDUvltg4qDv4KnBn8DE8FnvNncyVtGJzk69YvuaBvd/qKWv0DbhGJLGOBLHluSSQ7G/y407rgpYWeeClMQlTOBfaVQekeHGpOLqduBE6keekMjRivVgrqAV9EoNuGmPgaeuArydDpBUl0CQy24Idi2Etm47oL37dgj32OygCBooUc2+gahm3xJ9D509N0FXz80Q3Xwb0Q/Q1eu/ENNyF9za+iB08auAUM8T4OVkYtJKlXWqR5UaLYtKG9D1Yobw2VUDK18kJdeusXZCxNUU5kSNch+zegCgFwS6GKG1qxHaOM43jY7jr0AXEwQQ+dMZKJ13gi8dd8lTER+DBbzrIB+DmSTfDDK/LCfLB57hLc9O5dkqSaGDV0s6ZpOH325aOw0uFZR6q0G4ZpeFX16bk/awAVffahRgZUv2jBpVVpCamEBS1Yv2fD+lfdH6TgiyeJ2060TH89KQOlh2soZx0BHpSaKltWhQVJBS5Kyx05HXxcmZ1oIGIplflpPlNUzA9Za88xrUgIDJXg9gOb41/o5ffm00YGvrV5CW9G3R6OS+AjVRQsXZZCFeleW860R4Les/tMsFQs1lgCVprWZMfUZ2VKMDK5lKKkobVlg0JnEieOqDEOFuiptL83CDNzUOmPzhlK0ZFb8B7t+xCidtGpDgXrIKiI9LaZV5rhmwkrmkooQEa0Fq0ueFaUkZhWmJ7VTVHkzrkRFkSS8klb2NwDbLfHWRbMzukx3qSv5DxNtJWk9YtZdsK633V42PL15Qm+maA1v7IodLE+TuMSP3FaYm5RSlJY8hlR1jsXg1YwLpDFEMpenzOUCxEjluovPXcpqkbbLcH10dHzbrLymtAvj/aWpMKaQZqctkjwFcX2BPv/O8Z/GEfpad6Yk7C9OS3yLrOrMwNXl4wejEHgR+gMZJeJKhFHLY6kXHWcJ0XsE/SOCYVQuXNJoQvtOpcF/6wDLjuV3yuwN7bmXO85N070hOrtmRmvzLl0lTvgbA9fAHu07RvHrcoquz1RzgEwTd3el3lZy4MBO7MOIGDn90A9et0atWTaAeIRVcF2Ma93P17h73jYsvqr5YniYDrGqBj2npRIP0Ys24ueKkoVRFoJ6dMM9rnjilMEgeF783Iz1mm8MGOS/5TKDJAHtfz/L9ZFBtP1Pvm9KRQEpD6Wgd6pdWEZt0WhEzJq4493Id0GSAlQ1BZDetOrZxBuVGA63ZL3ZEy2toUD8WqQT2SutV8pPsi8vRDQXs5SpL2383JbDSSCojUC3qBXAIELSE+UAo2qjxffa+GB+/wX65PqpNv4BTbfSN6d7dtfxHEPzgjVm7htfKTlJaYXICqX651MPnsGAI/0WAvuPii/+acfueX85Jqpe3SQFLo5cTra1Xy27gTGQEwnGrDkprDBdZo4q90jiqjCvuOu6O4s+utBlNCljZSFXAGuk2VZLLmFKjMxyzaOFcIUUBxXR2M6rqsD5cGkeZCFe1AmhywAJT5PdgyJhoWtAa6WTmIEmoXMbYOSnZM9Un3w86FEOrWKuOY/oUL3kuoch6JumqnCYH7MCYMiMtzpvMLlSNXQPSMDpEc6mV5lQHWsLxUaIPtUz0GRtfHJMWv/ct+cVqR1ojPZocsLLdQuANrY6lij1l0zrm0EqTHs6xdivJKJrlrFPaj+9TPCg9bm8+2Qwyu2xWo1KTBJZxto4mKLVRe6IRmMnjtWO0uXCg2pksXR3ItSmQdBKYn2oZJHAzBJGEPvFwr59KGuF1l2TRJIGV31yjYf7jJVt2HRNNqgKVpGpLCdDjdBqjCgQmxC4Ng6e0ehFKYPZNjytePaFfsQWuwXUxlk0S2NMNEb/rZoU0gCSIpTXOUGF0cnxshfYT9jNFvKTVQPTYPnsjRscV/yu9ZwlthZ6u8fV8NllgNez6z7OcJFEuVySQBwhQqXbtHPZpEF5zAtHT+/DekLG37300vXfxD4A0WVxPJC94F7sgfN2DH+xu4ZaZ2fAD/3uiy38UQlz011oasxGk8h3SKI2g/QRmlUkvzCorUJiYadDx2LHxe0NHxxdPTumz9xv5WxSN+e6r4XVdgc37tpVhzRafSAmmrPSazX5pmmrtjO4DfJNkuCEkrUnEayO1UjLlMsUBJs2bBKbJZGefaVBMdAVL23F99kaNidv79KieJVsRr24joSFtbkjeaw7s2m99omSFPtji38VFa1/KQIlTTioL1mz2v42sxSBV5R9+H11x2WMoyeNCYtB486xKavYUHW7L9eYBuZFg1P1co7J5Go0Y6KQ74TO2T8k96XF7Zz90x4G9F9bjRgyzxqqU/Gb2xz8E3CEE4Edb/B9bu9V/6botvrOFlq36aKu/swbEJJWLJznntKGtSHM/zdBC/7xGw0Jjtvq/Jb9m2NC62JFtEBwu+gmCy/ESlEGuL6UBJDcQSqsNFUctmrdtKqQanNTgcXfsbTc+vmR8Wq+SNaN6Hj5F2ZvUfUXA5glQ1m3z6fPRZv+B+b+0cfpku2+E0dlvo7AL549/8OmOguv7x5SN7BdbMYFesIrZVCm13hqmDGEgTC5a3SsIYslXy/ZZmZPyLnLxvg2hS0N7zrELBfBlfctJqZTGj9zWO1hjqDhUo3+nWtVmIMeoFof3thob/8vf0+N/WTyyx7599eV5o+ajfgf4fGuIx5qtviPWbvGdTvNe4qf/9XGprXBeQbhOfgObpK6FjJMS6bTV703OlWCaX1xqKi1v2ezsEG3zHe/XrewjrrIwRLZJ5pUkADejVulGC/U8gcKuOMH3ZtUsvzx8V7e+zV3VanUaKiL0IJb95nePZPnLkWD4UV15OKlXI+3RHrHo1HKj/qcyo27pMYsmBYG1L7+9JGDMHSVD0nvvnZsSv7fgRjJ8oBEu9uFm3wirqMlDwY4zYG8JOqpXrXiv5P3hVr8g55pjK1TBb0euzvx4q++Qddt8uikIPw6ILXuD6C2yDrMVwfsJgUdlGYIuXwh1xOdbPT3e+8bHm9jdL1QR0b9bxVImsNhuxWe5YJqafeWZ/W49erJ/9/Ip/WIqZqTHQJ2f35F86yLVosgB4TiAlhIpgTxh1VRVmrWflhoNM46adAOcuNYv5fZ97UfH7Xt4dPwvb4zoVfJTJtbb6Knr1Td0PKPO/icIPqJ/bNkH98aW7RnYrXwFqdB3ZK01gk9GRfkHifUeQPYrFziCqxrGOZzdzqMeNSIwrWD8EEm698DbSg8ig1lWYXjaSccmWO1iFipA4wWA+H/YP7bicXrXqsaSkEE9D5SZ7crCI2btv8l6fdBqZ6Gagwf8Rvba35cs12fT+5SsTehdXAVXcHXMXnFn5wXLAq6g6O9ehNE5oNq/W1WFrMm3tBxZu9Vvwpotvm+s2+o7RgilGXA1QaZpbMoCQYCVKb5bKdzt421+g9dtC+gDgONVveY9xjRvq6DRAV2Cs86A4ifgfL2iiCdVxhwDhZKuyf23HqUZyb32Pznq9l/yhvfaX9IYgyYiK3c8A/65lSmzaysd+caqmPCsnKDa8I3sMg5gEALoWBBgp85H7mN/w5iyiBRVC5LCHEpxtii6zXYt70oWbWJ6zDabctjlYRJZ5Fx4O6Fh1IBO+4/1iz64qV/ng6Wysf1jy1ciFz8LprgJLp4d2PVgvQ0cWf56UMTC3L4R2bkvhy9aNih8Ue7IkKwsj9r3ngFvpgwryN2lG5Gd85yw2zYjwqZaKSYenSOycl6V6TcaMVBwA0nnI0IAk6CpJttP3M6nqlrNWwNiKvJVFf6jUy2PkToOCjF4ZcgG9KPN7AHR5e8NiC17666Ykt98Cp0az/t1q/iqP6n3QbdWXtXXKOX7GpskMIKJlTRBjEXB3iettcSAhs8gM5PJdzGBM2lAu0k/jflfIxblSM00DRBJANDPprDXO2bldhUoNjChyZP5bjRiA2LKXiRQaz7e5vMOWcVLtHrN64pOvDCwS+nPsrL33Vq+sX9M+VP9YsuWREY2zum+5NtYFLFgWTeSuOmRWW+GnsszIjt3Snh2zubwhTlp58aDEGhTMBcBPcloVijtFSL5AbmYsOZhriSt3QUTgyhuFhHdYp8QKPN8isCSBYhjCPA3BEHSi8t3jh72HdyAF6MxKAZ0q5jfL+bQ/f1jKx4mw+nhe7tUbLkB6/qbKkVkL48FhX1JEpcpBHu8NkP4vKW+ZI1PR8BYZJgVuXDZg7VpkYtW/JXiT/8INOKCwrSkqQC4AgQcBzhqAWRzANhrCPADyIvD3ZRmsCvWBwvShssB8RDxribp3Shs+kv+TJ4s/nsR+71efLXvlb/AStJH6lQcEULYCeCzP27CtcpTBIYFAB0bDQIZgQHQKSfHhQvuMIY4wlaVuU0Dujjn4Yi4WqdvPp5xVRXNdDM4F6e/bc2wF4E4ac+oUY7dJxoIH9Ja3Leomf6OonEJ1VT8hrzZDVkrqlTHxTmREfNyw8h70dvZqr0fEEIEg5kAaNFqlCygK2r+khCaIx9mCEO4ELcR+CdJ5XJKAm7GTARw/PQ5U+HAnlGDTnVYuKwH5Y3joM4B5A9yvWFwUUKClSTd8d93AsS6orTET2T5WtqRnFwDCQlqbfhGdFnEwpzs8KzcovDs3O1EG8ifG74oZ6rsWOoU6odrXe3T/KOzshwdLkMRi5Y/QB2/AxTxmAxLumXp0mbSrSVkglQkl8u0NJrv/rF95FCHdJK0Pk+L83U705K/cgbjYQLfShPpysjs3Nu4gBSBOMHBAyGC2j5QYWw1SetzBmH5ievFvUUjEyRP0rak4IU4wlXtOMoviJrUzWjEByBCR0KwM9Ht5E9EgS8xjjvCF+V+H7Uo56J//9GYrYxYvHKgCZwrO2QvaxeSlechOH8VEJEz1lpaqmQILbPaNJXh2Tn/m9MEuAAyf6prYWF5yUuyPpGLc/sLgf3QZn9Chs3M0AsEuloV64cksvOBicetZvxICKgBhHZE74AQswvSkl6W/9i1e8SIs+rc3VM3x67xCN495vSAkfyaErGispKBQiNupUpPBQFm5HwTzVkmCiOS8cEFrqGOXdUqL89AcRe9w2nRTkuC56Pmr3Cor9pMJIVaGhy9asMXczssWNpGcHsuvcxFA6yFAS3TKZ8fEShcdY8ICJESlowAWgR8nsB9KGJBTh9KH0gEKGATgc8js5cPFiosRcYm7hz7cIkjjWNvAg+1qu5ZkupTRQdLFhdPSDzJNJo4AnQKAg8vTE9+gfL+RiK/S0gwSVVNaU3yZrJTikYmbeby70cQnEDVJVgtzJc6ZJg0MKhVSPR396NW+bNy5D3/jlqyIoRiNoJgg3VKNRksFDpzm8F5EXKxijpR8nDEdiIDxuFxPARNZcpcBHRsDggU/SjvKEqKo8Elt369QKpJraUAAApgSURBVMAMqssykjK52U/TIS4RDD4D5BspH3AQcyKyc/YJwd8FBu8UpiQuk/GSBGMSYD2h9gjn/GnZVhlfMGroVgL01YL0h/bK8M1ITDYqbM4KN2TQl/wckVfLUV2YmrQq0kN/K3XqDIoHOaeFZ6+MkP5aav/GG27crr6PAN4CcDips7O/g9Bx8YrWAmGYEOIbQBSyDEnvdLsJdlMHO94bnr18CCL0IPDojBZAcHgcAZ84DqYfENEGyNqiwNUE1kgyYAYRuKOJdlNdllpMJ/qDwHnE10pxjN7xgijVT6Lw2dtiOvI2MS2TEciUCSCoRjLwByAm26i4WBwdT36mGKy1flhNlh8B/Cx1yNuUhoj8LnIdd1x+vkZj05F0YJRA9igqXHQ6829SMgOp0akIpD4ZcywTpFpGDqOJSasI39C7IxbnNSe+/0KEp4HBHlkGEH4s8NRnext1OqqETsi5UKuZDohCUlF6UhZReGHqiNTiCRMshemJ4w1g8ihKTw6iZcgTRc8lWB18zjy0huZdqKACAo5QXf4WtWTVrWeSbnqHyRbu+eQTIwh0HLvJ8G+IQbaMw9q1HQWqdh+YQYAMpuVAPoG4FexiM9dgCiWBQ1rP/NESdSz1KYAJDcMBgY7xAGhnZyVw0ybCq6AgLXkhASi37zhZr4/KZYTdw8mNCjHSIq8UPDz0gORZF5GWsNWVpgjxDCD7J733RZlHqPY6l08y/WYiB7CwerWKCI49XTOdAFzYQMaZ49iL5kC59QZRtPajeY72lwUZWcoUjrgUEHW0tO9BZZFx/u/agUIWrvcttFRBwOcQxEOAUEF+TwFYalfsiZQfUAhPMtLe35mW/JUM623KSQR4n9nYqzJ8JRS5KKcjDbpuYDuxVACvApoT6EX/vRJeTbHMaWCp5iQ1+8gBnRUdpxnSX0s0MzlGOuXZIVWoCrgEETXAcBZy/iz5yQgRJxlC/4isXLkV14uBPZ7y1zAGcVaL8hYg/kjSmavqeCSo2NNqPn5v7W4OIptms1hH175vW3rCCVqCDN45dnid/xNXm7cuVwj2EIH5VlFVlRGBjQTETwpSR+yABlyRi1b6RM7L6diAItcx66VfxWqTEblje0xl+FtgQSSAgO3e5YHbULUuRIYdBAgjqiKAQO9gFMZhQPurZ3iFAmP370wfSUYOXwWArsCgF50YTQO6do8YcaRwTOI3co6koOMuSEv8T/GEhx1awRHRCA+q318EU76P8A/7F9U9DDWa9Fq2EYtXdJN+uUYPz37TYRDGZWZqaMk0gJZuPYEucrsLob4j9IobBZvcfRZYqnklEcAFM1bY7OXuAuA+mhcXVPkdHC5Q3EJa7QACOhOoDxODR0vS008UpiVOt2u0rZzAGFiYMnyz5OXEzROpU1PpNL/HrjHJBTLuehFyqETB3yCpvV+geue5c7XganqPV/IMHK2bGCr+sk5V/mHTAUgXIQ6IWJzb1wCeO4FjcW1bZJ6mRITL6eoKZA5gCbjzRqiTQaSjgFLwcHqTdm/us6k8HhE0BJgZSN0VpCed/emAPaOGlm0jkE9zBCC/sTA9aXFDVWBt+Ya67d9Y5d8xK9exuUHz6ddIINFA68xQdzh8UU5a5KJch1WPAgpOulojaxTFCByGOt7DRQQHJnfezFwFZVv6QCPtkDg+EeJIb2KPs8Ai4E+y7qgoZ5cMnRcsC+BCPAkIv5qPHTP4tAt48KcxIw4qCH/hOtapaHTiclnmRiFkZp0GFI/wvDwdBxzGgTvLwSXA/gqqbKNQ+RPh0/N0iPg9CNF938iRZtJEevIjKuxzZKJKCKxEEI6zXRRsVRypaGiC11lgSV2RAQSgqNwu29Fh7jIvVcEPUR5IC75FqtsN8fGONPn7hrtGDnccxMu8vxeFzZ6t77ho+a3h2bnD5TrZDFBB7ZhUNGSIDQHWUONOb3yAkgcIY4Gxoxp/SyRzEv8lMDs56m2H/R3m5TQvSBm2EIB9Awy3FqUlzZFpBWmJazZkZjraLMNNiajtp6trUM17aO48ZnTB4qis5VGKDv9PAHal0TunKH3E06dzXftndFaWtq63dCFVG569LCNq8YreMo9e7zkDAeKQKSfNaJjmkEAUboAkawy+IunrDnTRXJtIkvk2ID+uIr/VcezG4F1KgsIxyU/uHk+b/1SGdri+ccyp5JdpTZnOAutQWQwfdKrmd6ootgFgOAh4sSA1aSJcw0tuS0YuWuaQHgLV2YzOi2tf15FOliKyl8+IWLLc8fvxVtX+MoB2veDCYbkjw22Mww+FKcNoH5kFy3Io2JF2WStbsONiCwL+NSprZQe02aYwVbS0mJSphWkj5st8hWnJn0r3ZiV2bsN2pSZ9TlI6DoUooXkoiQyfx+ToPzdPY/sNjNEGEZsq+crBxbloLv1RpDUYxzit1uVlYecvkOokmwdzUKgTAPjECFqy2DXK91zwKbQ0GUbSuF+WA85znAx2tuPR5JqCtKT+O9OH7S4Y9/CBgtHJ78k9cEeeP8DjPGBle52wY9/C9OSOBanXxzDaPnLkcZIs/8js5bMjFi5fSgMqUKpcFZiHAFG6feTg4xygJGzO0hZMnh4j7BEq/ox2le/+9e/7kTGzYKyk8GDJs7L+BODWHcnJDgtfhq+YmnjB3wC7LT1GrmTFlbQrLjNfE7loZafasmFk3ETNX+EpwxFZOZMjsnNfjszKHSPD55EQBxjyVwtHJ45kiLPtdns3KNNsBoHxspyGDsuLM0YeLijd+7EAtl4BkVkwOnkrZNJqlcG3u1KGf08nRhz+vM72wG+APZtyBZ7DAeVeAmyv0AI/jNRjd73eY61Q+G2dFi1vBci6IOJmjmIkLUdcz2VPiHzPkeZ0ikTBvlUZeBY9l2D1bt9qiMLY6oK0xFGOKSEzkxelDd++Y8z/JJIMnhccaVT2z/t/PXBVwEYsXBIenp3zUMSCZYs6LcoJtjGTApzZLMZjBzQcfhGIPxfQBoawYQ2AaKdy8TMw5UU4ZnbMo7XVYFrNOhD8gAzLObEoNWmp9G+g5dWO1MTSP4GTvdEwuiiwXZYsaRmxMCeb1GBWeFZubqcXc1wk2/CFy++IXJTzUtSi3JEyLFBzJ4JwBlReJaMnhTb1y2i3Zg/Tt3CTUoUIDut1J23mI8AqBcVDZJh1LiovKZXla6mAjuau1+5U7TtvdveiwFrt2mc5qC8Wpienk8EyE3wAhuTlKUyBdDtny2jLLbFD9rJ2ZLRsRkK3cHTiLsGwjaOzhLJRg/ZZ0bQeRQFfUxwSQUFa0usFackTClMTp/05H8oeubZ0UWBJbQb6VLRx7NoUpCbv0ppMp7cZueioMNGF5s3ZyFBn0ti2c2SdqYpCAMjjOihMGf6uqmif2ZaebicgaTcHKIly/Hlf1x64KLBC4PYqv/2OTxfKrUUzM7wpPyYjQCwhVRrDOBtkM9oPyZ0erao+K2tclJr8snTlfCgPA8j/J6DUCb/XfVFgdTr7awJxYuSCnJeYjmUJu3hJVpBU86t6YZpakJ40qvb89L90KCDT/qQbqwf+HwAA//9GHJRFAAAABklEQVQDAEC6OlSsEAMBAAAAAElFTkSuQmCC"/>
        <xdr:cNvSpPr>
          <a:spLocks noChangeAspect="1" noChangeArrowheads="1"/>
        </xdr:cNvSpPr>
      </xdr:nvSpPr>
      <xdr:spPr bwMode="auto">
        <a:xfrm>
          <a:off x="14246679" y="381000"/>
          <a:ext cx="1276350" cy="10096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0</xdr:colOff>
      <xdr:row>50</xdr:row>
      <xdr:rowOff>0</xdr:rowOff>
    </xdr:from>
    <xdr:ext cx="1276350" cy="1009650"/>
    <xdr:sp macro="" textlink="">
      <xdr:nvSpPr>
        <xdr:cNvPr id="45" name="AutoShape 1" descr="data:image/png;base64,iVBORw0KGgoAAAANSUhEUgAAAHYAAABfCAYAAAA9BDPvAAAQAElEQVR4AexdCVxXxfY/Z+5v4ccqoqyCsrixaApo9tTANnPJZy/pqYCZLG64tmdJz57v2Z47aJrgUli9FrVd7J+VuZRPAbWQTBEQ3IXffmf+Z36KT00UFE2s+7nnzn7uzHznnDkz81sYNMErfuLj9wSlZfzknTKOe6eO596jJ/7qO37KOwFTnhwT+vzLgU2wSY1e5SYH7PDHprc6YDW9bUZs69omBD0jOqFnh/Agl1at/6ZxdplvrDr0i8/4RzYEPfnciOisLOdG77EmwrDJAVupWh48YVM9PNq2B2c/f9C6uRG5g6GlN7gFh4JXpy6KZ/uOtzOd/s2y3fv2+z8y7d+hL88LbCJ4NFo1mxywWhTFBldXofdsXmcnaJydwTWoNXhFRHm5+Pg+bqk89LP/1KcWhb0wO7TOQjdZQpMDdt1Lsz4IatasHwLMQ1BXAYh3BcCHKOATEGID4fMN0WYhYIdA3E0DYG+zth0q3Vq1HmQ+cvS7oMeeXtDulQUBlOemvpscsBKNjZlPfrJz1NDxO0clDisYNeyBwlFDB+1MGXpvQcqw+IJRQ3sSdS9MGdqZ4jsWpAwLIwraMzndu3RWpvf+F/455qcpYw5KPjczNRlg75mc2Tx43NTWbcZOuiVk/OSYAHL9xk7q6Df16dYBM2d6kbSSEN/MUDWsbTcUsEOGDFFiJz8R0m7sxAeD0sfPbJWa8b5/6rgi35Sxxh9OVh6uNpv21VisP54yWbZYybVbrEX248f2WfeWVnmnZViJDvqkZ2zxTpv4ju+YSS/6ZTySGjj16d5hM2e2/L2AH5IHyvS8cF1eQbgua2u0NlPAdenz6/KSS4213o88EtxhzKS0NmkT8r5p5rP/15Mn9x6z2N4y2fmTFsEHqUzpCDq9QXFyQkWvV1FRKkFhBUKjfIkaXMG02rmosOcQlekaZLMJwPdR2Lczmw3BZOlmP3Y8w/hrxdutxkz5vNXYKbkBEx57ptWj0/pG/Wu+56XqdZk0R/LsdWH6uV+EtJu/vm3/uevbTpi7PuzleV+G5c1ZH/LV3PWhhUQHe3uFVbXwshyprDQftZ08fqRFfljVnPVh+ynPj7PXh308d33ownnrwybP/aLtXXO/6ODlYNwIj98DWPzL5Mcj2o2dlBmUmrFjzzFj8VG7mmV1NgzRtPT2d20TrLq377DPK6rT2pbRsS97dY0e3aJT17u9unRpG9C5g3tl1mzfquy5UYez5txZmTUv8dDC1zMqs+c+dyj79ZllWa/POpQ995+HFs17vmzxvEfKF89JLV8yb0hZ1uw+pQtfvbNH1YGH2jLrHJdqc5m56sBfoqbNuLPnq/NDqB/rVONkhOGr+W2azV3ftvu8/LYPzVsfOmvu+rAPCJDdGgM/wRTcA8jXIIjXickUgTAEgfUGwHAif0TwRERXAOZCYTcAaI4AgQjsFur8vgCYLgBeASY+E8x+aM6XYTsJ9FfmfB4Wl5kPGrjCi3hfYckGFruH5siosZPHh6RnbN1bXbOzxskwXQkIiHLvGH68RZfojzzDI59wDw6Od/Hyb7n3sQnBuyeNHlA05qFHitJHZBWMTvq8MCWpeFt6uhEQqR8a+PIz2VevXq1ueO2143sWvLTj51f+tWbn8898sXHy2BJKdvCclx/u+vr60OjFX7UZsWxj6xeXb2z98cpvA/f569Ujfs6mTQHONQsCXY2jWrvUdG7jalRbu9bsCnQxbQpyMW5t41a9I8ilujjQxVjp72I0eRss4Km3govWDlrG6RWXvwlwBREiEdhkVCDfS4SVzPmy7fOz88NaQQOvaw7s3VOf7NBh7KSFRcajvx5zdZ3DgkO7enaJLvXoEP6Sc6tWPd3dtL5FYx+6rzAtaVZBatKGnWOHH2tgGxqeXQAu+LJdwLKvgwas+i7wqdWbApe9/W2rNT76k++2cTFN9nO2hrfQWUs9DZalnlpbcjOdGqHT8JYe3jrPH9aVew/sXt5mQLfyiP6xh7oM7FbWg/yx/WMrOg/sXtH2vm5lvieMuubuWpO/u0a9zVtvHtnKxfQKAb6xhZPZ7KKxAwFYrzpTvkAax08jh59nrw+bP+ez9v71KkiZrhmw90x+PKLjuMl5ewQU2AKC0t1u6erqEdZ2s76516DIFi7BRWlJjxamJH5DUmijelzTO29riMc7m4MiVm0M7JX3XeB9eZsCR/g61/ylhcZS5ak1LS3sfmDkg7eVDnjgttJ7BnUvS+wfW/Z4/27lr/ePrsjr163iq3tiynYPjCk7HB+8z5yZCZcUP5I4MTJ+n7lvzOHygd0Pfte/W8Wb/WPLpxLfXi467tXS2TyApP7N5nrrqXpLMoITATUGFfvueV+ETs3Mj7usiqb8jdunQ558smWnjCnZxQaXH3nbDkNcO4Qr+pYt7UzDJhY2c7qNJPPD1QkJauO+9TLcokuqH+i2v3BozwNfJ/Q48CHRm4N7HMzr3+PQ9xKATLw0WBdylxauVI80596y4KvQPnO/DB08d0NY0rz8sFFkCI2l+TdtnmM+bnv/7C/a9Xrt85AgGhBsYEyZcUBMxVqS6pEGZxYU6GJ+vKWT5Uh9AQZEN8HwpZZwYP28r0IvuU3aiMAK7P3oU8lFeo9dtvYRqU5tgrUa2tqz11QDoHiiIDV5NlxvQOH0lYBw1QNJSsmyr9v8O2tDSGllpaVGEWK/gvxHcr/Ua8R7TqjmOCnqYr2iztMrIovSliLydxnj/6dR2L4WvcOq5ua3fY+s5oES5MFd9h3vF1v2grNO7RDgYl4t52NSvacrfJmnENhLqLhlzvrQv9SVtVGAHT59uvvtM19dfqR1yDLwD/BiOh0IweFkyV6oKS0F0Kgr6qrAjRgfl5np1CVjanjY6AkJrdMzZoQ++88XMuM32Ef02vdEazdrXGt343Mh7tW72rjWQJCrEWj+hFYuJghwNjlcGZZpwW41IF0/ZzO662zNGfDBAuFDr96hy4UABLpIig9vXVv2d0+ddZY/8ai39AL4gIDP5q4P6UdsfnOz38Q0MGJIXp6y2ztw8eEWLYfSevNs6epf94G5qhLsJiPwGhFzNuFG8QiBcZMmNYscPzkmZHTG8MDUjBmtUset9k8dV7irtOpYqdFUeMJmf9toV6eZa4yTOy3I8ZZV7xtdWjwwpvz5vtGHIgEwmnN4GQBo9NLzglsip2ECpMHk7WRxDAKSakIUh879Iuz22uwkwXzz2oqndIyv9Xc2g0FTPwWDiM4g2Dtz8sPiannVulcHLHXOruOWeWatfggxlO0gh24hwHLkKHkAVIsFThbvWRz2wuyzDXEkXPLROIlxmZma2LGP+nYcM+XWNumThhJ40wJSxy31H5XxtV/q+LJdp6xHD5ksW07Z1OVmrk6zMc0D4OIWrvf2dnLx/985ga36lMbGRTyccyGC6BtT/gMZV4+cLKlogyjuICF8Aziv06rXoAC5DJJsaDlzHr/MTJrnBZvGKI+PwUyDQZXZLk8IBir53vz17dufm/mqgI1YtPwxAZB+LkOHn1qtcXF2eOXDduqUz8mff1rvl/Fovv+kx8e1euYfUXH5+Ze17GTZuihOqkvaO26XMblb0OiJA4LSJqQFpEz4R0Da+CX+qeM/800Zt3t3adXRXy01ZYet5u9q7NaVZq7OsHLxENcpPZm7u6/exxfd2gRDs47hQGtpaNE1GjzDI8CtTQi4tAoEVE5XUdjtYDlx5C6o40pIAPWe6EPr740pT3G36wIY4v0cgU6dhPnCIiSVoCUppoHgcmFav9iDO0gmTkgJaUng1l9ywZMLdXXet60MtTyvGNiorOVRAOIftYwudN1DwkDrShsuZxIE58xurIkjkOdayip2FK18z+idOr7YO2X8Vy3TJ3xI7pveqeMWeqdkzJfUImX8gpYpYxcTSO95jxq7ruWocetJygrI/wuBZiw6UGkspb3jY0bL9yab7SOTas+yCvszVpWPtAPcRdNCe8Xd3c3J2wddA1uDR9t20DyqM7SM7Q5eXaKhWYdwAjAYDD6+oHP3AGkXAMouPVNh8uvc3c8EANTq6j6QmcnORtThue22UtPd0eX/6Rdd8YD5lMUPEB6mufBLAoyqdbqQwrjqodg+Ph3633PDBmCUX5ExsiZSfcuBIMOXJYSoQ2bdP2vzsVpPQ10O/GkA1EEdFyMDyjMikjqwo+PTDYqTEwB1Fpy5BFe1BHaoELw32O0DyR0huEgXQh0jCQUfTR0yysbJ4AC4lwZRvJ3zCFCUNqDXGzRubkhrYnD29QN5qO4e1pakLZJA6wotomPB65Yu9G4CLzgEnP39QebVkJWOrP5N1nl4nKktgM1YE9zZPzjsbEQ9PIPjjx/vG12xtG9sxZ1CVYLJopxManMGrWF7Jfbe/+WFLEwuvn8hQM9Kg1TLUnWf020XFjk/LDBj/hfBnWRk/Vspc5+hNkuXOgnAAWeCl3AQdB7NwC0kFLw6dwHa+4XmnTo7OlwC4Uad7ta6jQMYCY4kN1KNMr9M92jXgcCKcEiaVJVS2iQPycszPNIhha5UXn5ExsmrBWjd3EDR6aEh4F2i8o6616bbq2vAarHdWRtuqNvv1oOlfWMPvda3W8Wz99PGxYXl8/JAEYi/0YBaxoEGwoXZLxpGRA0XygyZyOSjoeQmdHJz26Wh5VBRQGNwpg7zAAmEwdsHDCRxEphakqrR0NLbka739CSw3EFKmtQADsAQG/raK84vtYyi1zvKk0YBy/Gjdc6zjkxX8XAO9pOg9r4YC3etDXTKJTe8zhYTCvSflx8adkXAClU93dqz7G5ez/nq2BQXl5l52qKCxrny80Gzbqv/izRcn7wUR1rnXir5bBrxkUPgwSsC1m4RlcSpfkOIMjblW0dTSW397adONjsSGBxbG75a9+NtrToZXf2+EkI8QrwIE3rWcTvT2lZL1nQdyedFo8A7rwjY3eOSj1Jlis/jdpMGtG7uUGv02U0msJ40XvE8C2cuCejaLX45Kle3UdRtRPW65UbHpTPWpoqoKwKWGkq2EzSpbcLaJjfUZVqtY46vLWc5fvyK5tlPN/sHfvS9//h1W3y/VVV1O/FLIhFtkFqXu1ZUrh43el0ZsMQamXWuEHCIvNfs1qIdkNY81+wF9WR8njo2GmNDsvI8LlWU+gXX/uDX+qMtvg+s2+Lz6tqtftvtKH5hTMwhiehB9h9heikOF0/Tydnz4km/ib1iYAtTUo5S4VGkktXfcG2kiPsCVkNKyCwY3nouDA5YBvf4vgu9Wn4CMc03QoT7DxDqugsCDPvBS18Jbppq2tGxAUPe6INB5/4/HO3Vp5w84Vh8Vn67FgvyQyPf2xTUk4yfv5Jqnbxms//8NZv98gnIQ8IOvzDA1QLYJBqbnalLFKKruhmKepYXh1k9c140W0F60lqmsDQB1IyL5ri6yP3GMNAwC7hrj4CvYR+EuBZApMf3ENv8S+jt/RHc7ZsH9wUshYTABZDYvMrw9wAAEABJREFU5mUaBDOJZsHI4JchsfVs+HtQFvyt1RLKkwv9/d6Gvr7vwJ0+/4E+3h/A7S0/dlBvGig9W3wBPVt87gjL+DjvNdDH533i/56j3AMdPoDUvltg4qDv4KnBn8DE8FnvNncyVtGJzk69YvuaBvd/qKWv0DbhGJLGOBLHluSSQ7G/y407rgpYWeeClMQlTOBfaVQekeHGpOLqduBE6keekMjRivVgrqAV9EoNuGmPgaeuArydDpBUl0CQy24Idi2Etm47oL37dgj32OygCBooUc2+gahm3xJ9D509N0FXz80Q3Xwb0Q/Q1eu/ENNyF9za+iB08auAUM8T4OVkYtJKlXWqR5UaLYtKG9D1Yobw2VUDK18kJdeusXZCxNUU5kSNch+zegCgFwS6GKG1qxHaOM43jY7jr0AXEwQQ+dMZKJ13gi8dd8lTER+DBbzrIB+DmSTfDDK/LCfLB57hLc9O5dkqSaGDV0s6ZpOH325aOw0uFZR6q0G4ZpeFX16bk/awAVffahRgZUv2jBpVVpCamEBS1Yv2fD+lfdH6TgiyeJ2060TH89KQOlh2soZx0BHpSaKltWhQVJBS5Kyx05HXxcmZ1oIGIplflpPlNUzA9Za88xrUgIDJXg9gOb41/o5ffm00YGvrV5CW9G3R6OS+AjVRQsXZZCFeleW860R4Les/tMsFQs1lgCVprWZMfUZ2VKMDK5lKKkobVlg0JnEieOqDEOFuiptL83CDNzUOmPzhlK0ZFb8B7t+xCidtGpDgXrIKiI9LaZV5rhmwkrmkooQEa0Fq0ueFaUkZhWmJ7VTVHkzrkRFkSS8klb2NwDbLfHWRbMzukx3qSv5DxNtJWk9YtZdsK633V42PL15Qm+maA1v7IodLE+TuMSP3FaYm5RSlJY8hlR1jsXg1YwLpDFEMpenzOUCxEjluovPXcpqkbbLcH10dHzbrLymtAvj/aWpMKaQZqctkjwFcX2BPv/O8Z/GEfpad6Yk7C9OS3yLrOrMwNXl4wejEHgR+gMZJeJKhFHLY6kXHWcJ0XsE/SOCYVQuXNJoQvtOpcF/6wDLjuV3yuwN7bmXO85N070hOrtmRmvzLl0lTvgbA9fAHu07RvHrcoquz1RzgEwTd3el3lZy4MBO7MOIGDn90A9et0atWTaAeIRVcF2Ma93P17h73jYsvqr5YniYDrGqBj2npRIP0Ys24ueKkoVRFoJ6dMM9rnjilMEgeF783Iz1mm8MGOS/5TKDJAHtfz/L9ZFBtP1Pvm9KRQEpD6Wgd6pdWEZt0WhEzJq4493Id0GSAlQ1BZDetOrZxBuVGA63ZL3ZEy2toUD8WqQT2SutV8pPsi8vRDQXs5SpL2383JbDSSCojUC3qBXAIELSE+UAo2qjxffa+GB+/wX65PqpNv4BTbfSN6d7dtfxHEPzgjVm7htfKTlJaYXICqX651MPnsGAI/0WAvuPii/+acfueX85Jqpe3SQFLo5cTra1Xy27gTGQEwnGrDkprDBdZo4q90jiqjCvuOu6O4s+utBlNCljZSFXAGuk2VZLLmFKjMxyzaOFcIUUBxXR2M6rqsD5cGkeZCFe1AmhywAJT5PdgyJhoWtAa6WTmIEmoXMbYOSnZM9Un3w86FEOrWKuOY/oUL3kuoch6JumqnCYH7MCYMiMtzpvMLlSNXQPSMDpEc6mV5lQHWsLxUaIPtUz0GRtfHJMWv/ct+cVqR1ojPZocsLLdQuANrY6lij1l0zrm0EqTHs6xdivJKJrlrFPaj+9TPCg9bm8+2Qwyu2xWo1KTBJZxto4mKLVRe6IRmMnjtWO0uXCg2pksXR3ItSmQdBKYn2oZJHAzBJGEPvFwr59KGuF1l2TRJIGV31yjYf7jJVt2HRNNqgKVpGpLCdDjdBqjCgQmxC4Ng6e0ehFKYPZNjytePaFfsQWuwXUxlk0S2NMNEb/rZoU0gCSIpTXOUGF0cnxshfYT9jNFvKTVQPTYPnsjRscV/yu9ZwlthZ6u8fV8NllgNez6z7OcJFEuVySQBwhQqXbtHPZpEF5zAtHT+/DekLG37300vXfxD4A0WVxPJC94F7sgfN2DH+xu4ZaZ2fAD/3uiy38UQlz011oasxGk8h3SKI2g/QRmlUkvzCorUJiYadDx2LHxe0NHxxdPTumz9xv5WxSN+e6r4XVdgc37tpVhzRafSAmmrPSazX5pmmrtjO4DfJNkuCEkrUnEayO1UjLlMsUBJs2bBKbJZGefaVBMdAVL23F99kaNidv79KieJVsRr24joSFtbkjeaw7s2m99omSFPtji38VFa1/KQIlTTioL1mz2v42sxSBV5R9+H11x2WMoyeNCYtB486xKavYUHW7L9eYBuZFg1P1co7J5Go0Y6KQ74TO2T8k96XF7Zz90x4G9F9bjRgyzxqqU/Gb2xz8E3CEE4Edb/B9bu9V/6botvrOFlq36aKu/swbEJJWLJznntKGtSHM/zdBC/7xGw0Jjtvq/Jb9m2NC62JFtEBwu+gmCy/ESlEGuL6UBJDcQSqsNFUctmrdtKqQanNTgcXfsbTc+vmR8Wq+SNaN6Hj5F2ZvUfUXA5glQ1m3z6fPRZv+B+b+0cfpku2+E0dlvo7AL549/8OmOguv7x5SN7BdbMYFesIrZVCm13hqmDGEgTC5a3SsIYslXy/ZZmZPyLnLxvg2hS0N7zrELBfBlfctJqZTGj9zWO1hjqDhUo3+nWtVmIMeoFof3thob/8vf0+N/WTyyx7599eV5o+ajfgf4fGuIx5qtviPWbvGdTvNe4qf/9XGprXBeQbhOfgObpK6FjJMS6bTV703OlWCaX1xqKi1v2ezsEG3zHe/XrewjrrIwRLZJ5pUkADejVulGC/U8gcKuOMH3ZtUsvzx8V7e+zV3VanUaKiL0IJb95nePZPnLkWD4UV15OKlXI+3RHrHo1HKj/qcyo27pMYsmBYG1L7+9JGDMHSVD0nvvnZsSv7fgRjJ8oBEu9uFm3wirqMlDwY4zYG8JOqpXrXiv5P3hVr8g55pjK1TBb0euzvx4q++Qddt8uikIPw6ILXuD6C2yDrMVwfsJgUdlGYIuXwh1xOdbPT3e+8bHm9jdL1QR0b9bxVImsNhuxWe5YJqafeWZ/W49erJ/9/Ip/WIqZqTHQJ2f35F86yLVosgB4TiAlhIpgTxh1VRVmrWflhoNM46adAOcuNYv5fZ97UfH7Xt4dPwvb4zoVfJTJtbb6Knr1Td0PKPO/icIPqJ/bNkH98aW7RnYrXwFqdB3ZK01gk9GRfkHifUeQPYrFziCqxrGOZzdzqMeNSIwrWD8EEm698DbSg8ig1lWYXjaSccmWO1iFipA4wWA+H/YP7bicXrXqsaSkEE9D5SZ7crCI2btv8l6fdBqZ6Gagwf8Rvba35cs12fT+5SsTehdXAVXcHXMXnFn5wXLAq6g6O9ehNE5oNq/W1WFrMm3tBxZu9Vvwpotvm+s2+o7RgilGXA1QaZpbMoCQYCVKb5bKdzt421+g9dtC+gDgONVveY9xjRvq6DRAV2Cs86A4ifgfL2iiCdVxhwDhZKuyf23HqUZyb32Pznq9l/yhvfaX9IYgyYiK3c8A/65lSmzaysd+caqmPCsnKDa8I3sMg5gEALoWBBgp85H7mN/w5iyiBRVC5LCHEpxtii6zXYt70oWbWJ6zDabctjlYRJZ5Fx4O6Fh1IBO+4/1iz64qV/ng6Wysf1jy1ciFz8LprgJLp4d2PVgvQ0cWf56UMTC3L4R2bkvhy9aNih8Ue7IkKwsj9r3ngFvpgwryN2lG5Gd85yw2zYjwqZaKSYenSOycl6V6TcaMVBwA0nnI0IAk6CpJttP3M6nqlrNWwNiKvJVFf6jUy2PkToOCjF4ZcgG9KPN7AHR5e8NiC17666Ykt98Cp0az/t1q/iqP6n3QbdWXtXXKOX7GpskMIKJlTRBjEXB3iettcSAhs8gM5PJdzGBM2lAu0k/jflfIxblSM00DRBJANDPprDXO2bldhUoNjChyZP5bjRiA2LKXiRQaz7e5vMOWcVLtHrN64pOvDCwS+nPsrL33Vq+sX9M+VP9YsuWREY2zum+5NtYFLFgWTeSuOmRWW+GnsszIjt3Snh2zubwhTlp58aDEGhTMBcBPcloVijtFSL5AbmYsOZhriSt3QUTgyhuFhHdYp8QKPN8isCSBYhjCPA3BEHSi8t3jh72HdyAF6MxKAZ0q5jfL+bQ/f1jKx4mw+nhe7tUbLkB6/qbKkVkL48FhX1JEpcpBHu8NkP4vKW+ZI1PR8BYZJgVuXDZg7VpkYtW/JXiT/8INOKCwrSkqQC4AgQcBzhqAWRzANhrCPADyIvD3ZRmsCvWBwvShssB8RDxribp3Shs+kv+TJ4s/nsR+71efLXvlb/AStJH6lQcEULYCeCzP27CtcpTBIYFAB0bDQIZgQHQKSfHhQvuMIY4wlaVuU0Dujjn4Yi4WqdvPp5xVRXNdDM4F6e/bc2wF4E4ac+oUY7dJxoIH9Ja3Leomf6OonEJ1VT8hrzZDVkrqlTHxTmREfNyw8h70dvZqr0fEEIEg5kAaNFqlCygK2r+khCaIx9mCEO4ELcR+CdJ5XJKAm7GTARw/PQ5U+HAnlGDTnVYuKwH5Y3joM4B5A9yvWFwUUKClSTd8d93AsS6orTET2T5WtqRnFwDCQlqbfhGdFnEwpzs8KzcovDs3O1EG8ifG74oZ6rsWOoU6odrXe3T/KOzshwdLkMRi5Y/QB2/AxTxmAxLumXp0mbSrSVkglQkl8u0NJrv/rF95FCHdJK0Pk+L83U705K/cgbjYQLfShPpysjs3Nu4gBSBOMHBAyGC2j5QYWw1SetzBmH5ievFvUUjEyRP0rak4IU4wlXtOMoviJrUzWjEByBCR0KwM9Ht5E9EgS8xjjvCF+V+H7Uo56J//9GYrYxYvHKgCZwrO2QvaxeSlechOH8VEJEz1lpaqmQILbPaNJXh2Tn/m9MEuAAyf6prYWF5yUuyPpGLc/sLgf3QZn9Chs3M0AsEuloV64cksvOBicetZvxICKgBhHZE74AQswvSkl6W/9i1e8SIs+rc3VM3x67xCN495vSAkfyaErGispKBQiNupUpPBQFm5HwTzVkmCiOS8cEFrqGOXdUqL89AcRe9w2nRTkuC56Pmr3Cor9pMJIVaGhy9asMXczssWNpGcHsuvcxFA6yFAS3TKZ8fEShcdY8ICJESlowAWgR8nsB9KGJBTh9KH0gEKGATgc8js5cPFiosRcYm7hz7cIkjjWNvAg+1qu5ZkupTRQdLFhdPSDzJNJo4AnQKAg8vTE9+gfL+RiK/S0gwSVVNaU3yZrJTikYmbeby70cQnEDVJVgtzJc6ZJg0MKhVSPR396NW+bNy5D3/jlqyIoRiNoJgg3VKNRksFDpzm8F5EXKxijpR8nDEdiIDxuFxPARNZcpcBHRsDggU/SjvKEqKo8Elt369QKpJraUAAApgSURBVMAMqssykjK52U/TIS4RDD4D5BspH3AQcyKyc/YJwd8FBu8UpiQuk/GSBGMSYD2h9gjn/GnZVhlfMGroVgL01YL0h/bK8M1ITDYqbM4KN2TQl/wckVfLUV2YmrQq0kN/K3XqDIoHOaeFZ6+MkP5aav/GG27crr6PAN4CcDips7O/g9Bx8YrWAmGYEOIbQBSyDEnvdLsJdlMHO94bnr18CCL0IPDojBZAcHgcAZ84DqYfENEGyNqiwNUE1kgyYAYRuKOJdlNdllpMJ/qDwHnE10pxjN7xgijVT6Lw2dtiOvI2MS2TEciUCSCoRjLwByAm26i4WBwdT36mGKy1flhNlh8B/Cx1yNuUhoj8LnIdd1x+vkZj05F0YJRA9igqXHQ6829SMgOp0akIpD4ZcywTpFpGDqOJSasI39C7IxbnNSe+/0KEp4HBHlkGEH4s8NRnext1OqqETsi5UKuZDohCUlF6UhZReGHqiNTiCRMshemJ4w1g8ihKTw6iZcgTRc8lWB18zjy0huZdqKACAo5QXf4WtWTVrWeSbnqHyRbu+eQTIwh0HLvJ8G+IQbaMw9q1HQWqdh+YQYAMpuVAPoG4FexiM9dgCiWBQ1rP/NESdSz1KYAJDcMBgY7xAGhnZyVw0ybCq6AgLXkhASi37zhZr4/KZYTdw8mNCjHSIq8UPDz0gORZF5GWsNWVpgjxDCD7J733RZlHqPY6l08y/WYiB7CwerWKCI49XTOdAFzYQMaZ49iL5kC59QZRtPajeY72lwUZWcoUjrgUEHW0tO9BZZFx/u/agUIWrvcttFRBwOcQxEOAUEF+TwFYalfsiZQfUAhPMtLe35mW/JUM623KSQR4n9nYqzJ8JRS5KKcjDbpuYDuxVACvApoT6EX/vRJeTbHMaWCp5iQ1+8gBnRUdpxnSX0s0MzlGOuXZIVWoCrgEETXAcBZy/iz5yQgRJxlC/4isXLkV14uBPZ7y1zAGcVaL8hYg/kjSmavqeCSo2NNqPn5v7W4OIptms1hH175vW3rCCVqCDN45dnid/xNXm7cuVwj2EIH5VlFVlRGBjQTETwpSR+yABlyRi1b6RM7L6diAItcx66VfxWqTEblje0xl+FtgQSSAgO3e5YHbULUuRIYdBAgjqiKAQO9gFMZhQPurZ3iFAmP370wfSUYOXwWArsCgF50YTQO6do8YcaRwTOI3co6koOMuSEv8T/GEhx1awRHRCA+q318EU76P8A/7F9U9DDWa9Fq2EYtXdJN+uUYPz37TYRDGZWZqaMk0gJZuPYEucrsLob4j9IobBZvcfRZYqnklEcAFM1bY7OXuAuA+mhcXVPkdHC5Q3EJa7QACOhOoDxODR0vS008UpiVOt2u0rZzAGFiYMnyz5OXEzROpU1PpNL/HrjHJBTLuehFyqETB3yCpvV+geue5c7XganqPV/IMHK2bGCr+sk5V/mHTAUgXIQ6IWJzb1wCeO4FjcW1bZJ6mRITL6eoKZA5gCbjzRqiTQaSjgFLwcHqTdm/us6k8HhE0BJgZSN0VpCed/emAPaOGlm0jkE9zBCC/sTA9aXFDVWBt+Ya67d9Y5d8xK9exuUHz6ddIINFA68xQdzh8UU5a5KJch1WPAgpOulojaxTFCByGOt7DRQQHJnfezFwFZVv6QCPtkDg+EeJIb2KPs8Ai4E+y7qgoZ5cMnRcsC+BCPAkIv5qPHTP4tAt48KcxIw4qCH/hOtapaHTiclnmRiFkZp0GFI/wvDwdBxzGgTvLwSXA/gqqbKNQ+RPh0/N0iPg9CNF938iRZtJEevIjKuxzZKJKCKxEEI6zXRRsVRypaGiC11lgSV2RAQSgqNwu29Fh7jIvVcEPUR5IC75FqtsN8fGONPn7hrtGDnccxMu8vxeFzZ6t77ho+a3h2bnD5TrZDFBB7ZhUNGSIDQHWUONOb3yAkgcIY4Gxoxp/SyRzEv8lMDs56m2H/R3m5TQvSBm2EIB9Awy3FqUlzZFpBWmJazZkZjraLMNNiajtp6trUM17aO48ZnTB4qis5VGKDv9PAHal0TunKH3E06dzXftndFaWtq63dCFVG569LCNq8YreMo9e7zkDAeKQKSfNaJjmkEAUboAkawy+IunrDnTRXJtIkvk2ID+uIr/VcezG4F1KgsIxyU/uHk+b/1SGdri+ccyp5JdpTZnOAutQWQwfdKrmd6ootgFgOAh4sSA1aSJcw0tuS0YuWuaQHgLV2YzOi2tf15FOliKyl8+IWLLc8fvxVtX+MoB2veDCYbkjw22Mww+FKcNoH5kFy3Io2JF2WStbsONiCwL+NSprZQe02aYwVbS0mJSphWkj5st8hWnJn0r3ZiV2bsN2pSZ9TlI6DoUooXkoiQyfx+ToPzdPY/sNjNEGEZsq+crBxbloLv1RpDUYxzit1uVlYecvkOokmwdzUKgTAPjECFqy2DXK91zwKbQ0GUbSuF+WA85znAx2tuPR5JqCtKT+O9OH7S4Y9/CBgtHJ78k9cEeeP8DjPGBle52wY9/C9OSOBanXxzDaPnLkcZIs/8js5bMjFi5fSgMqUKpcFZiHAFG6feTg4xygJGzO0hZMnh4j7BEq/ox2le/+9e/7kTGzYKyk8GDJs7L+BODWHcnJDgtfhq+YmnjB3wC7LT1GrmTFlbQrLjNfE7loZafasmFk3ETNX+EpwxFZOZMjsnNfjszKHSPD55EQBxjyVwtHJ45kiLPtdns3KNNsBoHxspyGDsuLM0YeLijd+7EAtl4BkVkwOnkrZNJqlcG3u1KGf08nRhz+vM72wG+APZtyBZ7DAeVeAmyv0AI/jNRjd73eY61Q+G2dFi1vBci6IOJmjmIkLUdcz2VPiHzPkeZ0ikTBvlUZeBY9l2D1bt9qiMLY6oK0xFGOKSEzkxelDd++Y8z/JJIMnhccaVT2z/t/PXBVwEYsXBIenp3zUMSCZYs6LcoJtjGTApzZLMZjBzQcfhGIPxfQBoawYQ2AaKdy8TMw5UU4ZnbMo7XVYFrNOhD8gAzLObEoNWmp9G+g5dWO1MTSP4GTvdEwuiiwXZYsaRmxMCeb1GBWeFZubqcXc1wk2/CFy++IXJTzUtSi3JEyLFBzJ4JwBlReJaMnhTb1y2i3Zg/Tt3CTUoUIDut1J23mI8AqBcVDZJh1LiovKZXla6mAjuau1+5U7TtvdveiwFrt2mc5qC8Wpienk8EyE3wAhuTlKUyBdDtny2jLLbFD9rJ2ZLRsRkK3cHTiLsGwjaOzhLJRg/ZZ0bQeRQFfUxwSQUFa0usFackTClMTp/05H8oeubZ0UWBJbQb6VLRx7NoUpCbv0ppMp7cZueioMNGF5s3ZyFBn0ti2c2SdqYpCAMjjOihMGf6uqmif2ZaebicgaTcHKIly/Hlf1x64KLBC4PYqv/2OTxfKrUUzM7wpPyYjQCwhVRrDOBtkM9oPyZ0erao+K2tclJr8snTlfCgPA8j/J6DUCb/XfVFgdTr7awJxYuSCnJeYjmUJu3hJVpBU86t6YZpakJ40qvb89L90KCDT/qQbqwf+HwAA//9GHJRFAAAABklEQVQDAEC6OlSsEAMBAAAAAElFTkSuQmCC"/>
        <xdr:cNvSpPr>
          <a:spLocks noChangeAspect="1" noChangeArrowheads="1"/>
        </xdr:cNvSpPr>
      </xdr:nvSpPr>
      <xdr:spPr bwMode="auto">
        <a:xfrm>
          <a:off x="13484679" y="381000"/>
          <a:ext cx="1276350" cy="10096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1276350" cy="1009650"/>
    <xdr:sp macro="" textlink="">
      <xdr:nvSpPr>
        <xdr:cNvPr id="46" name="AutoShape 1" descr="data:image/png;base64,iVBORw0KGgoAAAANSUhEUgAAAHYAAABfCAYAAAA9BDPvAAAQAElEQVR4AexdCVxXxfY/Z+5v4ccqoqyCsrixaApo9tTANnPJZy/pqYCZLG64tmdJz57v2Z47aJrgUli9FrVd7J+VuZRPAbWQTBEQ3IXffmf+Z36KT00UFE2s+7nnzn7uzHznnDkz81sYNMErfuLj9wSlZfzknTKOe6eO596jJ/7qO37KOwFTnhwT+vzLgU2wSY1e5SYH7PDHprc6YDW9bUZs69omBD0jOqFnh/Agl1at/6ZxdplvrDr0i8/4RzYEPfnciOisLOdG77EmwrDJAVupWh48YVM9PNq2B2c/f9C6uRG5g6GlN7gFh4JXpy6KZ/uOtzOd/s2y3fv2+z8y7d+hL88LbCJ4NFo1mxywWhTFBldXofdsXmcnaJydwTWoNXhFRHm5+Pg+bqk89LP/1KcWhb0wO7TOQjdZQpMDdt1Lsz4IatasHwLMQ1BXAYh3BcCHKOATEGID4fMN0WYhYIdA3E0DYG+zth0q3Vq1HmQ+cvS7oMeeXtDulQUBlOemvpscsBKNjZlPfrJz1NDxO0clDisYNeyBwlFDB+1MGXpvQcqw+IJRQ3sSdS9MGdqZ4jsWpAwLIwraMzndu3RWpvf+F/455qcpYw5KPjczNRlg75mc2Tx43NTWbcZOuiVk/OSYAHL9xk7q6Df16dYBM2d6kbSSEN/MUDWsbTcUsEOGDFFiJz8R0m7sxAeD0sfPbJWa8b5/6rgi35Sxxh9OVh6uNpv21VisP54yWbZYybVbrEX248f2WfeWVnmnZViJDvqkZ2zxTpv4ju+YSS/6ZTySGjj16d5hM2e2/L2AH5IHyvS8cF1eQbgua2u0NlPAdenz6/KSS4213o88EtxhzKS0NmkT8r5p5rP/15Mn9x6z2N4y2fmTFsEHqUzpCDq9QXFyQkWvV1FRKkFhBUKjfIkaXMG02rmosOcQlekaZLMJwPdR2Lczmw3BZOlmP3Y8w/hrxdutxkz5vNXYKbkBEx57ptWj0/pG/Wu+56XqdZk0R/LsdWH6uV+EtJu/vm3/uevbTpi7PuzleV+G5c1ZH/LV3PWhhUQHe3uFVbXwshyprDQftZ08fqRFfljVnPVh+ynPj7PXh308d33ownnrwybP/aLtXXO/6ODlYNwIj98DWPzL5Mcj2o2dlBmUmrFjzzFj8VG7mmV1NgzRtPT2d20TrLq377DPK6rT2pbRsS97dY0e3aJT17u9unRpG9C5g3tl1mzfquy5UYez5txZmTUv8dDC1zMqs+c+dyj79ZllWa/POpQ995+HFs17vmzxvEfKF89JLV8yb0hZ1uw+pQtfvbNH1YGH2jLrHJdqc5m56sBfoqbNuLPnq/NDqB/rVONkhOGr+W2azV3ftvu8/LYPzVsfOmvu+rAPCJDdGgM/wRTcA8jXIIjXickUgTAEgfUGwHAif0TwRERXAOZCYTcAaI4AgQjsFur8vgCYLgBeASY+E8x+aM6XYTsJ9FfmfB4Wl5kPGrjCi3hfYckGFruH5siosZPHh6RnbN1bXbOzxskwXQkIiHLvGH68RZfojzzDI59wDw6Od/Hyb7n3sQnBuyeNHlA05qFHitJHZBWMTvq8MCWpeFt6uhEQqR8a+PIz2VevXq1ueO2143sWvLTj51f+tWbn8898sXHy2BJKdvCclx/u+vr60OjFX7UZsWxj6xeXb2z98cpvA/f569Ujfs6mTQHONQsCXY2jWrvUdG7jalRbu9bsCnQxbQpyMW5t41a9I8ilujjQxVjp72I0eRss4Km3govWDlrG6RWXvwlwBREiEdhkVCDfS4SVzPmy7fOz88NaQQOvaw7s3VOf7NBh7KSFRcajvx5zdZ3DgkO7enaJLvXoEP6Sc6tWPd3dtL5FYx+6rzAtaVZBatKGnWOHH2tgGxqeXQAu+LJdwLKvgwas+i7wqdWbApe9/W2rNT76k++2cTFN9nO2hrfQWUs9DZalnlpbcjOdGqHT8JYe3jrPH9aVew/sXt5mQLfyiP6xh7oM7FbWg/yx/WMrOg/sXtH2vm5lvieMuubuWpO/u0a9zVtvHtnKxfQKAb6xhZPZ7KKxAwFYrzpTvkAax08jh59nrw+bP+ez9v71KkiZrhmw90x+PKLjuMl5ewQU2AKC0t1u6erqEdZ2s76516DIFi7BRWlJjxamJH5DUmijelzTO29riMc7m4MiVm0M7JX3XeB9eZsCR/g61/ylhcZS5ak1LS3sfmDkg7eVDnjgttJ7BnUvS+wfW/Z4/27lr/ePrsjr163iq3tiynYPjCk7HB+8z5yZCZcUP5I4MTJ+n7lvzOHygd0Pfte/W8Wb/WPLpxLfXi467tXS2TyApP7N5nrrqXpLMoITATUGFfvueV+ETs3Mj7usiqb8jdunQ558smWnjCnZxQaXH3nbDkNcO4Qr+pYt7UzDJhY2c7qNJPPD1QkJauO+9TLcokuqH+i2v3BozwNfJ/Q48CHRm4N7HMzr3+PQ9xKATLw0WBdylxauVI80596y4KvQPnO/DB08d0NY0rz8sFFkCI2l+TdtnmM+bnv/7C/a9Xrt85AgGhBsYEyZcUBMxVqS6pEGZxYU6GJ+vKWT5Uh9AQZEN8HwpZZwYP28r0IvuU3aiMAK7P3oU8lFeo9dtvYRqU5tgrUa2tqz11QDoHiiIDV5NlxvQOH0lYBw1QNJSsmyr9v8O2tDSGllpaVGEWK/gvxHcr/Ua8R7TqjmOCnqYr2iztMrIovSliLydxnj/6dR2L4WvcOq5ua3fY+s5oES5MFd9h3vF1v2grNO7RDgYl4t52NSvacrfJmnENhLqLhlzvrQv9SVtVGAHT59uvvtM19dfqR1yDLwD/BiOh0IweFkyV6oKS0F0Kgr6qrAjRgfl5np1CVjanjY6AkJrdMzZoQ++88XMuM32Ef02vdEazdrXGt343Mh7tW72rjWQJCrEWj+hFYuJghwNjlcGZZpwW41IF0/ZzO662zNGfDBAuFDr96hy4UABLpIig9vXVv2d0+ddZY/8ai39AL4gIDP5q4P6UdsfnOz38Q0MGJIXp6y2ztw8eEWLYfSevNs6epf94G5qhLsJiPwGhFzNuFG8QiBcZMmNYscPzkmZHTG8MDUjBmtUset9k8dV7irtOpYqdFUeMJmf9toV6eZa4yTOy3I8ZZV7xtdWjwwpvz5vtGHIgEwmnN4GQBo9NLzglsip2ECpMHk7WRxDAKSakIUh879Iuz22uwkwXzz2oqndIyv9Xc2g0FTPwWDiM4g2Dtz8sPiannVulcHLHXOruOWeWatfggxlO0gh24hwHLkKHkAVIsFThbvWRz2wuyzDXEkXPLROIlxmZma2LGP+nYcM+XWNumThhJ40wJSxy31H5XxtV/q+LJdp6xHD5ksW07Z1OVmrk6zMc0D4OIWrvf2dnLx/985ga36lMbGRTyccyGC6BtT/gMZV4+cLKlogyjuICF8Aziv06rXoAC5DJJsaDlzHr/MTJrnBZvGKI+PwUyDQZXZLk8IBir53vz17dufm/mqgI1YtPwxAZB+LkOHn1qtcXF2eOXDduqUz8mff1rvl/Fovv+kx8e1euYfUXH5+Ze17GTZuihOqkvaO26XMblb0OiJA4LSJqQFpEz4R0Da+CX+qeM/800Zt3t3adXRXy01ZYet5u9q7NaVZq7OsHLxENcpPZm7u6/exxfd2gRDs47hQGtpaNE1GjzDI8CtTQi4tAoEVE5XUdjtYDlx5C6o40pIAPWe6EPr740pT3G36wIY4v0cgU6dhPnCIiSVoCUppoHgcmFav9iDO0gmTkgJaUng1l9ywZMLdXXet60MtTyvGNiorOVRAOIftYwudN1DwkDrShsuZxIE58xurIkjkOdayip2FK18z+idOr7YO2X8Vy3TJ3xI7pveqeMWeqdkzJfUImX8gpYpYxcTSO95jxq7ruWocetJygrI/wuBZiw6UGkspb3jY0bL9yab7SOTas+yCvszVpWPtAPcRdNCe8Xd3c3J2wddA1uDR9t20DyqM7SM7Q5eXaKhWYdwAjAYDD6+oHP3AGkXAMouPVNh8uvc3c8EANTq6j6QmcnORtThue22UtPd0eX/6Rdd8YD5lMUPEB6mufBLAoyqdbqQwrjqodg+Ph3633PDBmCUX5ExsiZSfcuBIMOXJYSoQ2bdP2vzsVpPQ10O/GkA1EEdFyMDyjMikjqwo+PTDYqTEwB1Fpy5BFe1BHaoELw32O0DyR0huEgXQh0jCQUfTR0yysbJ4AC4lwZRvJ3zCFCUNqDXGzRubkhrYnD29QN5qO4e1pakLZJA6wotomPB65Yu9G4CLzgEnP39QebVkJWOrP5N1nl4nKktgM1YE9zZPzjsbEQ9PIPjjx/vG12xtG9sxZ1CVYLJopxManMGrWF7Jfbe/+WFLEwuvn8hQM9Kg1TLUnWf020XFjk/LDBj/hfBnWRk/Vspc5+hNkuXOgnAAWeCl3AQdB7NwC0kFLw6dwHa+4XmnTo7OlwC4Uad7ta6jQMYCY4kN1KNMr9M92jXgcCKcEiaVJVS2iQPycszPNIhha5UXn5ExsmrBWjd3EDR6aEh4F2i8o6616bbq2vAarHdWRtuqNvv1oOlfWMPvda3W8Wz99PGxYXl8/JAEYi/0YBaxoEGwoXZLxpGRA0XygyZyOSjoeQmdHJz26Wh5VBRQGNwpg7zAAmEwdsHDCRxEphakqrR0NLbka739CSw3EFKmtQADsAQG/raK84vtYyi1zvKk0YBy/Gjdc6zjkxX8XAO9pOg9r4YC3etDXTKJTe8zhYTCvSflx8adkXAClU93dqz7G5ez/nq2BQXl5l52qKCxrny80Gzbqv/izRcn7wUR1rnXir5bBrxkUPgwSsC1m4RlcSpfkOIMjblW0dTSW397adONjsSGBxbG75a9+NtrToZXf2+EkI8QrwIE3rWcTvT2lZL1nQdyedFo8A7rwjY3eOSj1Jlis/jdpMGtG7uUGv02U0msJ40XvE8C2cuCejaLX45Kle3UdRtRPW65UbHpTPWpoqoKwKWGkq2EzSpbcLaJjfUZVqtY46vLWc5fvyK5tlPN/sHfvS9//h1W3y/VVV1O/FLIhFtkFqXu1ZUrh43el0ZsMQamXWuEHCIvNfs1qIdkNY81+wF9WR8njo2GmNDsvI8LlWU+gXX/uDX+qMtvg+s2+Lz6tqtftvtKH5hTMwhiehB9h9heikOF0/Tydnz4km/ib1iYAtTUo5S4VGkktXfcG2kiPsCVkNKyCwY3nouDA5YBvf4vgu9Wn4CMc03QoT7DxDqugsCDPvBS18Jbppq2tGxAUPe6INB5/4/HO3Vp5w84Vh8Vn67FgvyQyPf2xTUk4yfv5Jqnbxms//8NZv98gnIQ8IOvzDA1QLYJBqbnalLFKKruhmKepYXh1k9c140W0F60lqmsDQB1IyL5ri6yP3GMNAwC7hrj4CvYR+EuBZApMf3ENv8S+jt/RHc7ZsH9wUshYTABZDYvMrw9wAAEABJREFU5mUaBDOJZsHI4JchsfVs+HtQFvyt1RLKkwv9/d6Gvr7vwJ0+/4E+3h/A7S0/dlBvGig9W3wBPVt87gjL+DjvNdDH533i/56j3AMdPoDUvltg4qDv4KnBn8DE8FnvNncyVtGJzk69YvuaBvd/qKWv0DbhGJLGOBLHluSSQ7G/y407rgpYWeeClMQlTOBfaVQekeHGpOLqduBE6keekMjRivVgrqAV9EoNuGmPgaeuArydDpBUl0CQy24Idi2Etm47oL37dgj32OygCBooUc2+gahm3xJ9D509N0FXz80Q3Xwb0Q/Q1eu/ENNyF9za+iB08auAUM8T4OVkYtJKlXWqR5UaLYtKG9D1Yobw2VUDK18kJdeusXZCxNUU5kSNch+zegCgFwS6GKG1qxHaOM43jY7jr0AXEwQQ+dMZKJ13gi8dd8lTER+DBbzrIB+DmSTfDDK/LCfLB57hLc9O5dkqSaGDV0s6ZpOH325aOw0uFZR6q0G4ZpeFX16bk/awAVffahRgZUv2jBpVVpCamEBS1Yv2fD+lfdH6TgiyeJ2060TH89KQOlh2soZx0BHpSaKltWhQVJBS5Kyx05HXxcmZ1oIGIplflpPlNUzA9Za88xrUgIDJXg9gOb41/o5ffm00YGvrV5CW9G3R6OS+AjVRQsXZZCFeleW860R4Les/tMsFQs1lgCVprWZMfUZ2VKMDK5lKKkobVlg0JnEieOqDEOFuiptL83CDNzUOmPzhlK0ZFb8B7t+xCidtGpDgXrIKiI9LaZV5rhmwkrmkooQEa0Fq0ueFaUkZhWmJ7VTVHkzrkRFkSS8klb2NwDbLfHWRbMzukx3qSv5DxNtJWk9YtZdsK633V42PL15Qm+maA1v7IodLE+TuMSP3FaYm5RSlJY8hlR1jsXg1YwLpDFEMpenzOUCxEjluovPXcpqkbbLcH10dHzbrLymtAvj/aWpMKaQZqctkjwFcX2BPv/O8Z/GEfpad6Yk7C9OS3yLrOrMwNXl4wejEHgR+gMZJeJKhFHLY6kXHWcJ0XsE/SOCYVQuXNJoQvtOpcF/6wDLjuV3yuwN7bmXO85N070hOrtmRmvzLl0lTvgbA9fAHu07RvHrcoquz1RzgEwTd3el3lZy4MBO7MOIGDn90A9et0atWTaAeIRVcF2Ma93P17h73jYsvqr5YniYDrGqBj2npRIP0Ys24ueKkoVRFoJ6dMM9rnjilMEgeF783Iz1mm8MGOS/5TKDJAHtfz/L9ZFBtP1Pvm9KRQEpD6Wgd6pdWEZt0WhEzJq4493Id0GSAlQ1BZDetOrZxBuVGA63ZL3ZEy2toUD8WqQT2SutV8pPsi8vRDQXs5SpL2383JbDSSCojUC3qBXAIELSE+UAo2qjxffa+GB+/wX65PqpNv4BTbfSN6d7dtfxHEPzgjVm7htfKTlJaYXICqX651MPnsGAI/0WAvuPii/+acfueX85Jqpe3SQFLo5cTra1Xy27gTGQEwnGrDkprDBdZo4q90jiqjCvuOu6O4s+utBlNCljZSFXAGuk2VZLLmFKjMxyzaOFcIUUBxXR2M6rqsD5cGkeZCFe1AmhywAJT5PdgyJhoWtAa6WTmIEmoXMbYOSnZM9Un3w86FEOrWKuOY/oUL3kuoch6JumqnCYH7MCYMiMtzpvMLlSNXQPSMDpEc6mV5lQHWsLxUaIPtUz0GRtfHJMWv/ct+cVqR1ojPZocsLLdQuANrY6lij1l0zrm0EqTHs6xdivJKJrlrFPaj+9TPCg9bm8+2Qwyu2xWo1KTBJZxto4mKLVRe6IRmMnjtWO0uXCg2pksXR3ItSmQdBKYn2oZJHAzBJGEPvFwr59KGuF1l2TRJIGV31yjYf7jJVt2HRNNqgKVpGpLCdDjdBqjCgQmxC4Ng6e0ehFKYPZNjytePaFfsQWuwXUxlk0S2NMNEb/rZoU0gCSIpTXOUGF0cnxshfYT9jNFvKTVQPTYPnsjRscV/yu9ZwlthZ6u8fV8NllgNez6z7OcJFEuVySQBwhQqXbtHPZpEF5zAtHT+/DekLG37300vXfxD4A0WVxPJC94F7sgfN2DH+xu4ZaZ2fAD/3uiy38UQlz011oasxGk8h3SKI2g/QRmlUkvzCorUJiYadDx2LHxe0NHxxdPTumz9xv5WxSN+e6r4XVdgc37tpVhzRafSAmmrPSazX5pmmrtjO4DfJNkuCEkrUnEayO1UjLlMsUBJs2bBKbJZGefaVBMdAVL23F99kaNidv79KieJVsRr24joSFtbkjeaw7s2m99omSFPtji38VFa1/KQIlTTioL1mz2v42sxSBV5R9+H11x2WMoyeNCYtB486xKavYUHW7L9eYBuZFg1P1co7J5Go0Y6KQ74TO2T8k96XF7Zz90x4G9F9bjRgyzxqqU/Gb2xz8E3CEE4Edb/B9bu9V/6botvrOFlq36aKu/swbEJJWLJznntKGtSHM/zdBC/7xGw0Jjtvq/Jb9m2NC62JFtEBwu+gmCy/ESlEGuL6UBJDcQSqsNFUctmrdtKqQanNTgcXfsbTc+vmR8Wq+SNaN6Hj5F2ZvUfUXA5glQ1m3z6fPRZv+B+b+0cfpku2+E0dlvo7AL549/8OmOguv7x5SN7BdbMYFesIrZVCm13hqmDGEgTC5a3SsIYslXy/ZZmZPyLnLxvg2hS0N7zrELBfBlfctJqZTGj9zWO1hjqDhUo3+nWtVmIMeoFof3thob/8vf0+N/WTyyx7599eV5o+ajfgf4fGuIx5qtviPWbvGdTvNe4qf/9XGprXBeQbhOfgObpK6FjJMS6bTV703OlWCaX1xqKi1v2ezsEG3zHe/XrewjrrIwRLZJ5pUkADejVulGC/U8gcKuOMH3ZtUsvzx8V7e+zV3VanUaKiL0IJb95nePZPnLkWD4UV15OKlXI+3RHrHo1HKj/qcyo27pMYsmBYG1L7+9JGDMHSVD0nvvnZsSv7fgRjJ8oBEu9uFm3wirqMlDwY4zYG8JOqpXrXiv5P3hVr8g55pjK1TBb0euzvx4q++Qddt8uikIPw6ILXuD6C2yDrMVwfsJgUdlGYIuXwh1xOdbPT3e+8bHm9jdL1QR0b9bxVImsNhuxWe5YJqafeWZ/W49erJ/9/Ip/WIqZqTHQJ2f35F86yLVosgB4TiAlhIpgTxh1VRVmrWflhoNM46adAOcuNYv5fZ97UfH7Xt4dPwvb4zoVfJTJtbb6Knr1Td0PKPO/icIPqJ/bNkH98aW7RnYrXwFqdB3ZK01gk9GRfkHifUeQPYrFziCqxrGOZzdzqMeNSIwrWD8EEm698DbSg8ig1lWYXjaSccmWO1iFipA4wWA+H/YP7bicXrXqsaSkEE9D5SZ7crCI2btv8l6fdBqZ6Gagwf8Rvba35cs12fT+5SsTehdXAVXcHXMXnFn5wXLAq6g6O9ehNE5oNq/W1WFrMm3tBxZu9Vvwpotvm+s2+o7RgilGXA1QaZpbMoCQYCVKb5bKdzt421+g9dtC+gDgONVveY9xjRvq6DRAV2Cs86A4ifgfL2iiCdVxhwDhZKuyf23HqUZyb32Pznq9l/yhvfaX9IYgyYiK3c8A/65lSmzaysd+caqmPCsnKDa8I3sMg5gEALoWBBgp85H7mN/w5iyiBRVC5LCHEpxtii6zXYt70oWbWJ6zDabctjlYRJZ5Fx4O6Fh1IBO+4/1iz64qV/ng6Wysf1jy1ciFz8LprgJLp4d2PVgvQ0cWf56UMTC3L4R2bkvhy9aNih8Ue7IkKwsj9r3ngFvpgwryN2lG5Gd85yw2zYjwqZaKSYenSOycl6V6TcaMVBwA0nnI0IAk6CpJttP3M6nqlrNWwNiKvJVFf6jUy2PkToOCjF4ZcgG9KPN7AHR5e8NiC17666Ykt98Cp0az/t1q/iqP6n3QbdWXtXXKOX7GpskMIKJlTRBjEXB3iettcSAhs8gM5PJdzGBM2lAu0k/jflfIxblSM00DRBJANDPprDXO2bldhUoNjChyZP5bjRiA2LKXiRQaz7e5vMOWcVLtHrN64pOvDCwS+nPsrL33Vq+sX9M+VP9YsuWREY2zum+5NtYFLFgWTeSuOmRWW+GnsszIjt3Snh2zubwhTlp58aDEGhTMBcBPcloVijtFSL5AbmYsOZhriSt3QUTgyhuFhHdYp8QKPN8isCSBYhjCPA3BEHSi8t3jh72HdyAF6MxKAZ0q5jfL+bQ/f1jKx4mw+nhe7tUbLkB6/qbKkVkL48FhX1JEpcpBHu8NkP4vKW+ZI1PR8BYZJgVuXDZg7VpkYtW/JXiT/8INOKCwrSkqQC4AgQcBzhqAWRzANhrCPADyIvD3ZRmsCvWBwvShssB8RDxribp3Shs+kv+TJ4s/nsR+71efLXvlb/AStJH6lQcEULYCeCzP27CtcpTBIYFAB0bDQIZgQHQKSfHhQvuMIY4wlaVuU0Dujjn4Yi4WqdvPp5xVRXNdDM4F6e/bc2wF4E4ac+oUY7dJxoIH9Ja3Leomf6OonEJ1VT8hrzZDVkrqlTHxTmREfNyw8h70dvZqr0fEEIEg5kAaNFqlCygK2r+khCaIx9mCEO4ELcR+CdJ5XJKAm7GTARw/PQ5U+HAnlGDTnVYuKwH5Y3joM4B5A9yvWFwUUKClSTd8d93AsS6orTET2T5WtqRnFwDCQlqbfhGdFnEwpzs8KzcovDs3O1EG8ifG74oZ6rsWOoU6odrXe3T/KOzshwdLkMRi5Y/QB2/AxTxmAxLumXp0mbSrSVkglQkl8u0NJrv/rF95FCHdJK0Pk+L83U705K/cgbjYQLfShPpysjs3Nu4gBSBOMHBAyGC2j5QYWw1SetzBmH5ievFvUUjEyRP0rak4IU4wlXtOMoviJrUzWjEByBCR0KwM9Ht5E9EgS8xjjvCF+V+H7Uo56J//9GYrYxYvHKgCZwrO2QvaxeSlechOH8VEJEz1lpaqmQILbPaNJXh2Tn/m9MEuAAyf6prYWF5yUuyPpGLc/sLgf3QZn9Chs3M0AsEuloV64cksvOBicetZvxICKgBhHZE74AQswvSkl6W/9i1e8SIs+rc3VM3x67xCN495vSAkfyaErGispKBQiNupUpPBQFm5HwTzVkmCiOS8cEFrqGOXdUqL89AcRe9w2nRTkuC56Pmr3Cor9pMJIVaGhy9asMXczssWNpGcHsuvcxFA6yFAS3TKZ8fEShcdY8ICJESlowAWgR8nsB9KGJBTh9KH0gEKGATgc8js5cPFiosRcYm7hz7cIkjjWNvAg+1qu5ZkupTRQdLFhdPSDzJNJo4AnQKAg8vTE9+gfL+RiK/S0gwSVVNaU3yZrJTikYmbeby70cQnEDVJVgtzJc6ZJg0MKhVSPR396NW+bNy5D3/jlqyIoRiNoJgg3VKNRksFDpzm8F5EXKxijpR8nDEdiIDxuFxPARNZcpcBHRsDggU/SjvKEqKo8Elt369QKpJraUAAApgSURBVMAMqssykjK52U/TIS4RDD4D5BspH3AQcyKyc/YJwd8FBu8UpiQuk/GSBGMSYD2h9gjn/GnZVhlfMGroVgL01YL0h/bK8M1ITDYqbM4KN2TQl/wckVfLUV2YmrQq0kN/K3XqDIoHOaeFZ6+MkP5aav/GG27crr6PAN4CcDips7O/g9Bx8YrWAmGYEOIbQBSyDEnvdLsJdlMHO94bnr18CCL0IPDojBZAcHgcAZ84DqYfENEGyNqiwNUE1kgyYAYRuKOJdlNdllpMJ/qDwHnE10pxjN7xgijVT6Lw2dtiOvI2MS2TEciUCSCoRjLwByAm26i4WBwdT36mGKy1flhNlh8B/Cx1yNuUhoj8LnIdd1x+vkZj05F0YJRA9igqXHQ6829SMgOp0akIpD4ZcywTpFpGDqOJSasI39C7IxbnNSe+/0KEp4HBHlkGEH4s8NRnext1OqqETsi5UKuZDohCUlF6UhZReGHqiNTiCRMshemJ4w1g8ihKTw6iZcgTRc8lWB18zjy0huZdqKACAo5QXf4WtWTVrWeSbnqHyRbu+eQTIwh0HLvJ8G+IQbaMw9q1HQWqdh+YQYAMpuVAPoG4FexiM9dgCiWBQ1rP/NESdSz1KYAJDcMBgY7xAGhnZyVw0ybCq6AgLXkhASi37zhZr4/KZYTdw8mNCjHSIq8UPDz0gORZF5GWsNWVpgjxDCD7J733RZlHqPY6l08y/WYiB7CwerWKCI49XTOdAFzYQMaZ49iL5kC59QZRtPajeY72lwUZWcoUjrgUEHW0tO9BZZFx/u/agUIWrvcttFRBwOcQxEOAUEF+TwFYalfsiZQfUAhPMtLe35mW/JUM623KSQR4n9nYqzJ8JRS5KKcjDbpuYDuxVACvApoT6EX/vRJeTbHMaWCp5iQ1+8gBnRUdpxnSX0s0MzlGOuXZIVWoCrgEETXAcBZy/iz5yQgRJxlC/4isXLkV14uBPZ7y1zAGcVaL8hYg/kjSmavqeCSo2NNqPn5v7W4OIptms1hH175vW3rCCVqCDN45dnid/xNXm7cuVwj2EIH5VlFVlRGBjQTETwpSR+yABlyRi1b6RM7L6diAItcx66VfxWqTEblje0xl+FtgQSSAgO3e5YHbULUuRIYdBAgjqiKAQO9gFMZhQPurZ3iFAmP370wfSUYOXwWArsCgF50YTQO6do8YcaRwTOI3co6koOMuSEv8T/GEhx1awRHRCA+q318EU76P8A/7F9U9DDWa9Fq2EYtXdJN+uUYPz37TYRDGZWZqaMk0gJZuPYEucrsLob4j9IobBZvcfRZYqnklEcAFM1bY7OXuAuA+mhcXVPkdHC5Q3EJa7QACOhOoDxODR0vS008UpiVOt2u0rZzAGFiYMnyz5OXEzROpU1PpNL/HrjHJBTLuehFyqETB3yCpvV+geue5c7XganqPV/IMHK2bGCr+sk5V/mHTAUgXIQ6IWJzb1wCeO4FjcW1bZJ6mRITL6eoKZA5gCbjzRqiTQaSjgFLwcHqTdm/us6k8HhE0BJgZSN0VpCed/emAPaOGlm0jkE9zBCC/sTA9aXFDVWBt+Ya67d9Y5d8xK9exuUHz6ddIINFA68xQdzh8UU5a5KJch1WPAgpOulojaxTFCByGOt7DRQQHJnfezFwFZVv6QCPtkDg+EeJIb2KPs8Ai4E+y7qgoZ5cMnRcsC+BCPAkIv5qPHTP4tAt48KcxIw4qCH/hOtapaHTiclnmRiFkZp0GFI/wvDwdBxzGgTvLwSXA/gqqbKNQ+RPh0/N0iPg9CNF938iRZtJEevIjKuxzZKJKCKxEEI6zXRRsVRypaGiC11lgSV2RAQSgqNwu29Fh7jIvVcEPUR5IC75FqtsN8fGONPn7hrtGDnccxMu8vxeFzZ6t77ho+a3h2bnD5TrZDFBB7ZhUNGSIDQHWUONOb3yAkgcIY4Gxoxp/SyRzEv8lMDs56m2H/R3m5TQvSBm2EIB9Awy3FqUlzZFpBWmJazZkZjraLMNNiajtp6trUM17aO48ZnTB4qis5VGKDv9PAHal0TunKH3E06dzXftndFaWtq63dCFVG569LCNq8YreMo9e7zkDAeKQKSfNaJjmkEAUboAkawy+IunrDnTRXJtIkvk2ID+uIr/VcezG4F1KgsIxyU/uHk+b/1SGdri+ccyp5JdpTZnOAutQWQwfdKrmd6ootgFgOAh4sSA1aSJcw0tuS0YuWuaQHgLV2YzOi2tf15FOliKyl8+IWLLc8fvxVtX+MoB2veDCYbkjw22Mww+FKcNoH5kFy3Io2JF2WStbsONiCwL+NSprZQe02aYwVbS0mJSphWkj5st8hWnJn0r3ZiV2bsN2pSZ9TlI6DoUooXkoiQyfx+ToPzdPY/sNjNEGEZsq+crBxbloLv1RpDUYxzit1uVlYecvkOokmwdzUKgTAPjECFqy2DXK91zwKbQ0GUbSuF+WA85znAx2tuPR5JqCtKT+O9OH7S4Y9/CBgtHJ78k9cEeeP8DjPGBle52wY9/C9OSOBanXxzDaPnLkcZIs/8js5bMjFi5fSgMqUKpcFZiHAFG6feTg4xygJGzO0hZMnh4j7BEq/ox2le/+9e/7kTGzYKyk8GDJs7L+BODWHcnJDgtfhq+YmnjB3wC7LT1GrmTFlbQrLjNfE7loZafasmFk3ETNX+EpwxFZOZMjsnNfjszKHSPD55EQBxjyVwtHJ45kiLPtdns3KNNsBoHxspyGDsuLM0YeLijd+7EAtl4BkVkwOnkrZNJqlcG3u1KGf08nRhz+vM72wG+APZtyBZ7DAeVeAmyv0AI/jNRjd73eY61Q+G2dFi1vBci6IOJmjmIkLUdcz2VPiHzPkeZ0ikTBvlUZeBY9l2D1bt9qiMLY6oK0xFGOKSEzkxelDd++Y8z/JJIMnhccaVT2z/t/PXBVwEYsXBIenp3zUMSCZYs6LcoJtjGTApzZLMZjBzQcfhGIPxfQBoawYQ2AaKdy8TMw5UU4ZnbMo7XVYFrNOhD8gAzLObEoNWmp9G+g5dWO1MTSP4GTvdEwuiiwXZYsaRmxMCeb1GBWeFZubqcXc1wk2/CFy++IXJTzUtSi3JEyLFBzJ4JwBlReJaMnhTb1y2i3Zg/Tt3CTUoUIDut1J23mI8AqBcVDZJh1LiovKZXla6mAjuau1+5U7TtvdveiwFrt2mc5qC8Wpienk8EyE3wAhuTlKUyBdDtny2jLLbFD9rJ2ZLRsRkK3cHTiLsGwjaOzhLJRg/ZZ0bQeRQFfUxwSQUFa0usFackTClMTp/05H8oeubZ0UWBJbQb6VLRx7NoUpCbv0ppMp7cZueioMNGF5s3ZyFBn0ti2c2SdqYpCAMjjOihMGf6uqmif2ZaebicgaTcHKIly/Hlf1x64KLBC4PYqv/2OTxfKrUUzM7wpPyYjQCwhVRrDOBtkM9oPyZ0erao+K2tclJr8snTlfCgPA8j/J6DUCb/XfVFgdTr7awJxYuSCnJeYjmUJu3hJVpBU86t6YZpakJ40qvb89L90KCDT/qQbqwf+HwAA//9GHJRFAAAABklEQVQDAEC6OlSsEAMBAAAAAElFTkSuQmCC"/>
        <xdr:cNvSpPr>
          <a:spLocks noChangeAspect="1" noChangeArrowheads="1"/>
        </xdr:cNvSpPr>
      </xdr:nvSpPr>
      <xdr:spPr bwMode="auto">
        <a:xfrm>
          <a:off x="14246679" y="381000"/>
          <a:ext cx="1276350" cy="10096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0</xdr:colOff>
      <xdr:row>56</xdr:row>
      <xdr:rowOff>0</xdr:rowOff>
    </xdr:from>
    <xdr:ext cx="1276350" cy="1009650"/>
    <xdr:sp macro="" textlink="">
      <xdr:nvSpPr>
        <xdr:cNvPr id="47" name="AutoShape 1" descr="data:image/png;base64,iVBORw0KGgoAAAANSUhEUgAAAHYAAABfCAYAAAA9BDPvAAAQAElEQVR4AexdCVxXxfY/Z+5v4ccqoqyCsrixaApo9tTANnPJZy/pqYCZLG64tmdJz57v2Z47aJrgUli9FrVd7J+VuZRPAbWQTBEQ3IXffmf+Z36KT00UFE2s+7nnzn7uzHznnDkz81sYNMErfuLj9wSlZfzknTKOe6eO596jJ/7qO37KOwFTnhwT+vzLgU2wSY1e5SYH7PDHprc6YDW9bUZs69omBD0jOqFnh/Agl1at/6ZxdplvrDr0i8/4RzYEPfnciOisLOdG77EmwrDJAVupWh48YVM9PNq2B2c/f9C6uRG5g6GlN7gFh4JXpy6KZ/uOtzOd/s2y3fv2+z8y7d+hL88LbCJ4NFo1mxywWhTFBldXofdsXmcnaJydwTWoNXhFRHm5+Pg+bqk89LP/1KcWhb0wO7TOQjdZQpMDdt1Lsz4IatasHwLMQ1BXAYh3BcCHKOATEGID4fMN0WYhYIdA3E0DYG+zth0q3Vq1HmQ+cvS7oMeeXtDulQUBlOemvpscsBKNjZlPfrJz1NDxO0clDisYNeyBwlFDB+1MGXpvQcqw+IJRQ3sSdS9MGdqZ4jsWpAwLIwraMzndu3RWpvf+F/455qcpYw5KPjczNRlg75mc2Tx43NTWbcZOuiVk/OSYAHL9xk7q6Df16dYBM2d6kbSSEN/MUDWsbTcUsEOGDFFiJz8R0m7sxAeD0sfPbJWa8b5/6rgi35Sxxh9OVh6uNpv21VisP54yWbZYybVbrEX248f2WfeWVnmnZViJDvqkZ2zxTpv4ju+YSS/6ZTySGjj16d5hM2e2/L2AH5IHyvS8cF1eQbgua2u0NlPAdenz6/KSS4213o88EtxhzKS0NmkT8r5p5rP/15Mn9x6z2N4y2fmTFsEHqUzpCDq9QXFyQkWvV1FRKkFhBUKjfIkaXMG02rmosOcQlekaZLMJwPdR2Lczmw3BZOlmP3Y8w/hrxdutxkz5vNXYKbkBEx57ptWj0/pG/Wu+56XqdZk0R/LsdWH6uV+EtJu/vm3/uevbTpi7PuzleV+G5c1ZH/LV3PWhhUQHe3uFVbXwshyprDQftZ08fqRFfljVnPVh+ynPj7PXh308d33ownnrwybP/aLtXXO/6ODlYNwIj98DWPzL5Mcj2o2dlBmUmrFjzzFj8VG7mmV1NgzRtPT2d20TrLq377DPK6rT2pbRsS97dY0e3aJT17u9unRpG9C5g3tl1mzfquy5UYez5txZmTUv8dDC1zMqs+c+dyj79ZllWa/POpQ995+HFs17vmzxvEfKF89JLV8yb0hZ1uw+pQtfvbNH1YGH2jLrHJdqc5m56sBfoqbNuLPnq/NDqB/rVONkhOGr+W2azV3ftvu8/LYPzVsfOmvu+rAPCJDdGgM/wRTcA8jXIIjXickUgTAEgfUGwHAif0TwRERXAOZCYTcAaI4AgQjsFur8vgCYLgBeASY+E8x+aM6XYTsJ9FfmfB4Wl5kPGrjCi3hfYckGFruH5siosZPHh6RnbN1bXbOzxskwXQkIiHLvGH68RZfojzzDI59wDw6Od/Hyb7n3sQnBuyeNHlA05qFHitJHZBWMTvq8MCWpeFt6uhEQqR8a+PIz2VevXq1ueO2143sWvLTj51f+tWbn8898sXHy2BJKdvCclx/u+vr60OjFX7UZsWxj6xeXb2z98cpvA/f569Ujfs6mTQHONQsCXY2jWrvUdG7jalRbu9bsCnQxbQpyMW5t41a9I8ilujjQxVjp72I0eRss4Km3govWDlrG6RWXvwlwBREiEdhkVCDfS4SVzPmy7fOz88NaQQOvaw7s3VOf7NBh7KSFRcajvx5zdZ3DgkO7enaJLvXoEP6Sc6tWPd3dtL5FYx+6rzAtaVZBatKGnWOHH2tgGxqeXQAu+LJdwLKvgwas+i7wqdWbApe9/W2rNT76k++2cTFN9nO2hrfQWUs9DZalnlpbcjOdGqHT8JYe3jrPH9aVew/sXt5mQLfyiP6xh7oM7FbWg/yx/WMrOg/sXtH2vm5lvieMuubuWpO/u0a9zVtvHtnKxfQKAb6xhZPZ7KKxAwFYrzpTvkAax08jh59nrw+bP+ez9v71KkiZrhmw90x+PKLjuMl5ewQU2AKC0t1u6erqEdZ2s76516DIFi7BRWlJjxamJH5DUmijelzTO29riMc7m4MiVm0M7JX3XeB9eZsCR/g61/ylhcZS5ak1LS3sfmDkg7eVDnjgttJ7BnUvS+wfW/Z4/27lr/ePrsjr163iq3tiynYPjCk7HB+8z5yZCZcUP5I4MTJ+n7lvzOHygd0Pfte/W8Wb/WPLpxLfXi467tXS2TyApP7N5nrrqXpLMoITATUGFfvueV+ETs3Mj7usiqb8jdunQ558smWnjCnZxQaXH3nbDkNcO4Qr+pYt7UzDJhY2c7qNJPPD1QkJauO+9TLcokuqH+i2v3BozwNfJ/Q48CHRm4N7HMzr3+PQ9xKATLw0WBdylxauVI80596y4KvQPnO/DB08d0NY0rz8sFFkCI2l+TdtnmM+bnv/7C/a9Xrt85AgGhBsYEyZcUBMxVqS6pEGZxYU6GJ+vKWT5Uh9AQZEN8HwpZZwYP28r0IvuU3aiMAK7P3oU8lFeo9dtvYRqU5tgrUa2tqz11QDoHiiIDV5NlxvQOH0lYBw1QNJSsmyr9v8O2tDSGllpaVGEWK/gvxHcr/Ua8R7TqjmOCnqYr2iztMrIovSliLydxnj/6dR2L4WvcOq5ua3fY+s5oES5MFd9h3vF1v2grNO7RDgYl4t52NSvacrfJmnENhLqLhlzvrQv9SVtVGAHT59uvvtM19dfqR1yDLwD/BiOh0IweFkyV6oKS0F0Kgr6qrAjRgfl5np1CVjanjY6AkJrdMzZoQ++88XMuM32Ef02vdEazdrXGt343Mh7tW72rjWQJCrEWj+hFYuJghwNjlcGZZpwW41IF0/ZzO662zNGfDBAuFDr96hy4UABLpIig9vXVv2d0+ddZY/8ai39AL4gIDP5q4P6UdsfnOz38Q0MGJIXp6y2ztw8eEWLYfSevNs6epf94G5qhLsJiPwGhFzNuFG8QiBcZMmNYscPzkmZHTG8MDUjBmtUset9k8dV7irtOpYqdFUeMJmf9toV6eZa4yTOy3I8ZZV7xtdWjwwpvz5vtGHIgEwmnN4GQBo9NLzglsip2ECpMHk7WRxDAKSakIUh879Iuz22uwkwXzz2oqndIyv9Xc2g0FTPwWDiM4g2Dtz8sPiannVulcHLHXOruOWeWatfggxlO0gh24hwHLkKHkAVIsFThbvWRz2wuyzDXEkXPLROIlxmZma2LGP+nYcM+XWNumThhJ40wJSxy31H5XxtV/q+LJdp6xHD5ksW07Z1OVmrk6zMc0D4OIWrvf2dnLx/985ga36lMbGRTyccyGC6BtT/gMZV4+cLKlogyjuICF8Aziv06rXoAC5DJJsaDlzHr/MTJrnBZvGKI+PwUyDQZXZLk8IBir53vz17dufm/mqgI1YtPwxAZB+LkOHn1qtcXF2eOXDduqUz8mff1rvl/Fovv+kx8e1euYfUXH5+Ze17GTZuihOqkvaO26XMblb0OiJA4LSJqQFpEz4R0Da+CX+qeM/800Zt3t3adXRXy01ZYet5u9q7NaVZq7OsHLxENcpPZm7u6/exxfd2gRDs47hQGtpaNE1GjzDI8CtTQi4tAoEVE5XUdjtYDlx5C6o40pIAPWe6EPr740pT3G36wIY4v0cgU6dhPnCIiSVoCUppoHgcmFav9iDO0gmTkgJaUng1l9ywZMLdXXet60MtTyvGNiorOVRAOIftYwudN1DwkDrShsuZxIE58xurIkjkOdayip2FK18z+idOr7YO2X8Vy3TJ3xI7pveqeMWeqdkzJfUImX8gpYpYxcTSO95jxq7ruWocetJygrI/wuBZiw6UGkspb3jY0bL9yab7SOTas+yCvszVpWPtAPcRdNCe8Xd3c3J2wddA1uDR9t20DyqM7SM7Q5eXaKhWYdwAjAYDD6+oHP3AGkXAMouPVNh8uvc3c8EANTq6j6QmcnORtThue22UtPd0eX/6Rdd8YD5lMUPEB6mufBLAoyqdbqQwrjqodg+Ph3633PDBmCUX5ExsiZSfcuBIMOXJYSoQ2bdP2vzsVpPQ10O/GkA1EEdFyMDyjMikjqwo+PTDYqTEwB1Fpy5BFe1BHaoELw32O0DyR0huEgXQh0jCQUfTR0yysbJ4AC4lwZRvJ3zCFCUNqDXGzRubkhrYnD29QN5qO4e1pakLZJA6wotomPB65Yu9G4CLzgEnP39QebVkJWOrP5N1nl4nKktgM1YE9zZPzjsbEQ9PIPjjx/vG12xtG9sxZ1CVYLJopxManMGrWF7Jfbe/+WFLEwuvn8hQM9Kg1TLUnWf020XFjk/LDBj/hfBnWRk/Vspc5+hNkuXOgnAAWeCl3AQdB7NwC0kFLw6dwHa+4XmnTo7OlwC4Uad7ta6jQMYCY4kN1KNMr9M92jXgcCKcEiaVJVS2iQPycszPNIhha5UXn5ExsmrBWjd3EDR6aEh4F2i8o6616bbq2vAarHdWRtuqNvv1oOlfWMPvda3W8Wz99PGxYXl8/JAEYi/0YBaxoEGwoXZLxpGRA0XygyZyOSjoeQmdHJz26Wh5VBRQGNwpg7zAAmEwdsHDCRxEphakqrR0NLbka739CSw3EFKmtQADsAQG/raK84vtYyi1zvKk0YBy/Gjdc6zjkxX8XAO9pOg9r4YC3etDXTKJTe8zhYTCvSflx8adkXAClU93dqz7G5ez/nq2BQXl5l52qKCxrny80Gzbqv/izRcn7wUR1rnXir5bBrxkUPgwSsC1m4RlcSpfkOIMjblW0dTSW397adONjsSGBxbG75a9+NtrToZXf2+EkI8QrwIE3rWcTvT2lZL1nQdyedFo8A7rwjY3eOSj1Jlis/jdpMGtG7uUGv02U0msJ40XvE8C2cuCejaLX45Kle3UdRtRPW65UbHpTPWpoqoKwKWGkq2EzSpbcLaJjfUZVqtY46vLWc5fvyK5tlPN/sHfvS9//h1W3y/VVV1O/FLIhFtkFqXu1ZUrh43el0ZsMQamXWuEHCIvNfs1qIdkNY81+wF9WR8njo2GmNDsvI8LlWU+gXX/uDX+qMtvg+s2+Lz6tqtftvtKH5hTMwhiehB9h9heikOF0/Tydnz4km/ib1iYAtTUo5S4VGkktXfcG2kiPsCVkNKyCwY3nouDA5YBvf4vgu9Wn4CMc03QoT7DxDqugsCDPvBS18Jbppq2tGxAUPe6INB5/4/HO3Vp5w84Vh8Vn67FgvyQyPf2xTUk4yfv5Jqnbxms//8NZv98gnIQ8IOvzDA1QLYJBqbnalLFKKruhmKepYXh1k9c140W0F60lqmsDQB1IyL5ri6yP3GMNAwC7hrj4CvYR+EuBZApMf3ENv8S+jt/RHc7ZsH9wUshYTABZDYvMrw9wAAEABJREFU5mUaBDOJZsHI4JchsfVs+HtQFvyt1RLKkwv9/d6Gvr7vwJ0+/4E+3h/A7S0/dlBvGig9W3wBPVt87gjL+DjvNdDH533i/56j3AMdPoDUvltg4qDv4KnBn8DE8FnvNncyVtGJzk69YvuaBvd/qKWv0DbhGJLGOBLHluSSQ7G/y407rgpYWeeClMQlTOBfaVQekeHGpOLqduBE6keekMjRivVgrqAV9EoNuGmPgaeuArydDpBUl0CQy24Idi2Etm47oL37dgj32OygCBooUc2+gahm3xJ9D509N0FXz80Q3Xwb0Q/Q1eu/ENNyF9za+iB08auAUM8T4OVkYtJKlXWqR5UaLYtKG9D1Yobw2VUDK18kJdeusXZCxNUU5kSNch+zegCgFwS6GKG1qxHaOM43jY7jr0AXEwQQ+dMZKJ13gi8dd8lTER+DBbzrIB+DmSTfDDK/LCfLB57hLc9O5dkqSaGDV0s6ZpOH325aOw0uFZR6q0G4ZpeFX16bk/awAVffahRgZUv2jBpVVpCamEBS1Yv2fD+lfdH6TgiyeJ2060TH89KQOlh2soZx0BHpSaKltWhQVJBS5Kyx05HXxcmZ1oIGIplflpPlNUzA9Za88xrUgIDJXg9gOb41/o5ffm00YGvrV5CW9G3R6OS+AjVRQsXZZCFeleW860R4Les/tMsFQs1lgCVprWZMfUZ2VKMDK5lKKkobVlg0JnEieOqDEOFuiptL83CDNzUOmPzhlK0ZFb8B7t+xCidtGpDgXrIKiI9LaZV5rhmwkrmkooQEa0Fq0ueFaUkZhWmJ7VTVHkzrkRFkSS8klb2NwDbLfHWRbMzukx3qSv5DxNtJWk9YtZdsK633V42PL15Qm+maA1v7IodLE+TuMSP3FaYm5RSlJY8hlR1jsXg1YwLpDFEMpenzOUCxEjluovPXcpqkbbLcH10dHzbrLymtAvj/aWpMKaQZqctkjwFcX2BPv/O8Z/GEfpad6Yk7C9OS3yLrOrMwNXl4wejEHgR+gMZJeJKhFHLY6kXHWcJ0XsE/SOCYVQuXNJoQvtOpcF/6wDLjuV3yuwN7bmXO85N070hOrtmRmvzLl0lTvgbA9fAHu07RvHrcoquz1RzgEwTd3el3lZy4MBO7MOIGDn90A9et0atWTaAeIRVcF2Ma93P17h73jYsvqr5YniYDrGqBj2npRIP0Ys24ueKkoVRFoJ6dMM9rnjilMEgeF783Iz1mm8MGOS/5TKDJAHtfz/L9ZFBtP1Pvm9KRQEpD6Wgd6pdWEZt0WhEzJq4493Id0GSAlQ1BZDetOrZxBuVGA63ZL3ZEy2toUD8WqQT2SutV8pPsi8vRDQXs5SpL2383JbDSSCojUC3qBXAIELSE+UAo2qjxffa+GB+/wX65PqpNv4BTbfSN6d7dtfxHEPzgjVm7htfKTlJaYXICqX651MPnsGAI/0WAvuPii/+acfueX85Jqpe3SQFLo5cTra1Xy27gTGQEwnGrDkprDBdZo4q90jiqjCvuOu6O4s+utBlNCljZSFXAGuk2VZLLmFKjMxyzaOFcIUUBxXR2M6rqsD5cGkeZCFe1AmhywAJT5PdgyJhoWtAa6WTmIEmoXMbYOSnZM9Un3w86FEOrWKuOY/oUL3kuoch6JumqnCYH7MCYMiMtzpvMLlSNXQPSMDpEc6mV5lQHWsLxUaIPtUz0GRtfHJMWv/ct+cVqR1ojPZocsLLdQuANrY6lij1l0zrm0EqTHs6xdivJKJrlrFPaj+9TPCg9bm8+2Qwyu2xWo1KTBJZxto4mKLVRe6IRmMnjtWO0uXCg2pksXR3ItSmQdBKYn2oZJHAzBJGEPvFwr59KGuF1l2TRJIGV31yjYf7jJVt2HRNNqgKVpGpLCdDjdBqjCgQmxC4Ng6e0ehFKYPZNjytePaFfsQWuwXUxlk0S2NMNEb/rZoU0gCSIpTXOUGF0cnxshfYT9jNFvKTVQPTYPnsjRscV/yu9ZwlthZ6u8fV8NllgNez6z7OcJFEuVySQBwhQqXbtHPZpEF5zAtHT+/DekLG37300vXfxD4A0WVxPJC94F7sgfN2DH+xu4ZaZ2fAD/3uiy38UQlz011oasxGk8h3SKI2g/QRmlUkvzCorUJiYadDx2LHxe0NHxxdPTumz9xv5WxSN+e6r4XVdgc37tpVhzRafSAmmrPSazX5pmmrtjO4DfJNkuCEkrUnEayO1UjLlMsUBJs2bBKbJZGefaVBMdAVL23F99kaNidv79KieJVsRr24joSFtbkjeaw7s2m99omSFPtji38VFa1/KQIlTTioL1mz2v42sxSBV5R9+H11x2WMoyeNCYtB486xKavYUHW7L9eYBuZFg1P1co7J5Go0Y6KQ74TO2T8k96XF7Zz90x4G9F9bjRgyzxqqU/Gb2xz8E3CEE4Edb/B9bu9V/6botvrOFlq36aKu/swbEJJWLJznntKGtSHM/zdBC/7xGw0Jjtvq/Jb9m2NC62JFtEBwu+gmCy/ESlEGuL6UBJDcQSqsNFUctmrdtKqQanNTgcXfsbTc+vmR8Wq+SNaN6Hj5F2ZvUfUXA5glQ1m3z6fPRZv+B+b+0cfpku2+E0dlvo7AL549/8OmOguv7x5SN7BdbMYFesIrZVCm13hqmDGEgTC5a3SsIYslXy/ZZmZPyLnLxvg2hS0N7zrELBfBlfctJqZTGj9zWO1hjqDhUo3+nWtVmIMeoFof3thob/8vf0+N/WTyyx7599eV5o+ajfgf4fGuIx5qtviPWbvGdTvNe4qf/9XGprXBeQbhOfgObpK6FjJMS6bTV703OlWCaX1xqKi1v2ezsEG3zHe/XrewjrrIwRLZJ5pUkADejVulGC/U8gcKuOMH3ZtUsvzx8V7e+zV3VanUaKiL0IJb95nePZPnLkWD4UV15OKlXI+3RHrHo1HKj/qcyo27pMYsmBYG1L7+9JGDMHSVD0nvvnZsSv7fgRjJ8oBEu9uFm3wirqMlDwY4zYG8JOqpXrXiv5P3hVr8g55pjK1TBb0euzvx4q++Qddt8uikIPw6ILXuD6C2yDrMVwfsJgUdlGYIuXwh1xOdbPT3e+8bHm9jdL1QR0b9bxVImsNhuxWe5YJqafeWZ/W49erJ/9/Ip/WIqZqTHQJ2f35F86yLVosgB4TiAlhIpgTxh1VRVmrWflhoNM46adAOcuNYv5fZ97UfH7Xt4dPwvb4zoVfJTJtbb6Knr1Td0PKPO/icIPqJ/bNkH98aW7RnYrXwFqdB3ZK01gk9GRfkHifUeQPYrFziCqxrGOZzdzqMeNSIwrWD8EEm698DbSg8ig1lWYXjaSccmWO1iFipA4wWA+H/YP7bicXrXqsaSkEE9D5SZ7crCI2btv8l6fdBqZ6Gagwf8Rvba35cs12fT+5SsTehdXAVXcHXMXnFn5wXLAq6g6O9ehNE5oNq/W1WFrMm3tBxZu9Vvwpotvm+s2+o7RgilGXA1QaZpbMoCQYCVKb5bKdzt421+g9dtC+gDgONVveY9xjRvq6DRAV2Cs86A4ifgfL2iiCdVxhwDhZKuyf23HqUZyb32Pznq9l/yhvfaX9IYgyYiK3c8A/65lSmzaysd+caqmPCsnKDa8I3sMg5gEALoWBBgp85H7mN/w5iyiBRVC5LCHEpxtii6zXYt70oWbWJ6zDabctjlYRJZ5Fx4O6Fh1IBO+4/1iz64qV/ng6Wysf1jy1ciFz8LprgJLp4d2PVgvQ0cWf56UMTC3L4R2bkvhy9aNih8Ue7IkKwsj9r3ngFvpgwryN2lG5Gd85yw2zYjwqZaKSYenSOycl6V6TcaMVBwA0nnI0IAk6CpJttP3M6nqlrNWwNiKvJVFf6jUy2PkToOCjF4ZcgG9KPN7AHR5e8NiC17666Ykt98Cp0az/t1q/iqP6n3QbdWXtXXKOX7GpskMIKJlTRBjEXB3iettcSAhs8gM5PJdzGBM2lAu0k/jflfIxblSM00DRBJANDPprDXO2bldhUoNjChyZP5bjRiA2LKXiRQaz7e5vMOWcVLtHrN64pOvDCwS+nPsrL33Vq+sX9M+VP9YsuWREY2zum+5NtYFLFgWTeSuOmRWW+GnsszIjt3Snh2zubwhTlp58aDEGhTMBcBPcloVijtFSL5AbmYsOZhriSt3QUTgyhuFhHdYp8QKPN8isCSBYhjCPA3BEHSi8t3jh72HdyAF6MxKAZ0q5jfL+bQ/f1jKx4mw+nhe7tUbLkB6/qbKkVkL48FhX1JEpcpBHu8NkP4vKW+ZI1PR8BYZJgVuXDZg7VpkYtW/JXiT/8INOKCwrSkqQC4AgQcBzhqAWRzANhrCPADyIvD3ZRmsCvWBwvShssB8RDxribp3Shs+kv+TJ4s/nsR+71efLXvlb/AStJH6lQcEULYCeCzP27CtcpTBIYFAB0bDQIZgQHQKSfHhQvuMIY4wlaVuU0Dujjn4Yi4WqdvPp5xVRXNdDM4F6e/bc2wF4E4ac+oUY7dJxoIH9Ja3Leomf6OonEJ1VT8hrzZDVkrqlTHxTmREfNyw8h70dvZqr0fEEIEg5kAaNFqlCygK2r+khCaIx9mCEO4ELcR+CdJ5XJKAm7GTARw/PQ5U+HAnlGDTnVYuKwH5Y3joM4B5A9yvWFwUUKClSTd8d93AsS6orTET2T5WtqRnFwDCQlqbfhGdFnEwpzs8KzcovDs3O1EG8ifG74oZ6rsWOoU6odrXe3T/KOzshwdLkMRi5Y/QB2/AxTxmAxLumXp0mbSrSVkglQkl8u0NJrv/rF95FCHdJK0Pk+L83U705K/cgbjYQLfShPpysjs3Nu4gBSBOMHBAyGC2j5QYWw1SetzBmH5ievFvUUjEyRP0rak4IU4wlXtOMoviJrUzWjEByBCR0KwM9Ht5E9EgS8xjjvCF+V+H7Uo56J//9GYrYxYvHKgCZwrO2QvaxeSlechOH8VEJEz1lpaqmQILbPaNJXh2Tn/m9MEuAAyf6prYWF5yUuyPpGLc/sLgf3QZn9Chs3M0AsEuloV64cksvOBicetZvxICKgBhHZE74AQswvSkl6W/9i1e8SIs+rc3VM3x67xCN495vSAkfyaErGispKBQiNupUpPBQFm5HwTzVkmCiOS8cEFrqGOXdUqL89AcRe9w2nRTkuC56Pmr3Cor9pMJIVaGhy9asMXczssWNpGcHsuvcxFA6yFAS3TKZ8fEShcdY8ICJESlowAWgR8nsB9KGJBTh9KH0gEKGATgc8js5cPFiosRcYm7hz7cIkjjWNvAg+1qu5ZkupTRQdLFhdPSDzJNJo4AnQKAg8vTE9+gfL+RiK/S0gwSVVNaU3yZrJTikYmbeby70cQnEDVJVgtzJc6ZJg0MKhVSPR396NW+bNy5D3/jlqyIoRiNoJgg3VKNRksFDpzm8F5EXKxijpR8nDEdiIDxuFxPARNZcpcBHRsDggU/SjvKEqKo8Elt369QKpJraUAAApgSURBVMAMqssykjK52U/TIS4RDD4D5BspH3AQcyKyc/YJwd8FBu8UpiQuk/GSBGMSYD2h9gjn/GnZVhlfMGroVgL01YL0h/bK8M1ITDYqbM4KN2TQl/wckVfLUV2YmrQq0kN/K3XqDIoHOaeFZ6+MkP5aav/GG27crr6PAN4CcDips7O/g9Bx8YrWAmGYEOIbQBSyDEnvdLsJdlMHO94bnr18CCL0IPDojBZAcHgcAZ84DqYfENEGyNqiwNUE1kgyYAYRuKOJdlNdllpMJ/qDwHnE10pxjN7xgijVT6Lw2dtiOvI2MS2TEciUCSCoRjLwByAm26i4WBwdT36mGKy1flhNlh8B/Cx1yNuUhoj8LnIdd1x+vkZj05F0YJRA9igqXHQ6829SMgOp0akIpD4ZcywTpFpGDqOJSasI39C7IxbnNSe+/0KEp4HBHlkGEH4s8NRnext1OqqETsi5UKuZDohCUlF6UhZReGHqiNTiCRMshemJ4w1g8ihKTw6iZcgTRc8lWB18zjy0huZdqKACAo5QXf4WtWTVrWeSbnqHyRbu+eQTIwh0HLvJ8G+IQbaMw9q1HQWqdh+YQYAMpuVAPoG4FexiM9dgCiWBQ1rP/NESdSz1KYAJDcMBgY7xAGhnZyVw0ybCq6AgLXkhASi37zhZr4/KZYTdw8mNCjHSIq8UPDz0gORZF5GWsNWVpgjxDCD7J733RZlHqPY6l08y/WYiB7CwerWKCI49XTOdAFzYQMaZ49iL5kC59QZRtPajeY72lwUZWcoUjrgUEHW0tO9BZZFx/u/agUIWrvcttFRBwOcQxEOAUEF+TwFYalfsiZQfUAhPMtLe35mW/JUM623KSQR4n9nYqzJ8JRS5KKcjDbpuYDuxVACvApoT6EX/vRJeTbHMaWCp5iQ1+8gBnRUdpxnSX0s0MzlGOuXZIVWoCrgEETXAcBZy/iz5yQgRJxlC/4isXLkV14uBPZ7y1zAGcVaL8hYg/kjSmavqeCSo2NNqPn5v7W4OIptms1hH175vW3rCCVqCDN45dnid/xNXm7cuVwj2EIH5VlFVlRGBjQTETwpSR+yABlyRi1b6RM7L6diAItcx66VfxWqTEblje0xl+FtgQSSAgO3e5YHbULUuRIYdBAgjqiKAQO9gFMZhQPurZ3iFAmP370wfSUYOXwWArsCgF50YTQO6do8YcaRwTOI3co6koOMuSEv8T/GEhx1awRHRCA+q318EU76P8A/7F9U9DDWa9Fq2EYtXdJN+uUYPz37TYRDGZWZqaMk0gJZuPYEucrsLob4j9IobBZvcfRZYqnklEcAFM1bY7OXuAuA+mhcXVPkdHC5Q3EJa7QACOhOoDxODR0vS008UpiVOt2u0rZzAGFiYMnyz5OXEzROpU1PpNL/HrjHJBTLuehFyqETB3yCpvV+geue5c7XganqPV/IMHK2bGCr+sk5V/mHTAUgXIQ6IWJzb1wCeO4FjcW1bZJ6mRITL6eoKZA5gCbjzRqiTQaSjgFLwcHqTdm/us6k8HhE0BJgZSN0VpCed/emAPaOGlm0jkE9zBCC/sTA9aXFDVWBt+Ya67d9Y5d8xK9exuUHz6ddIINFA68xQdzh8UU5a5KJch1WPAgpOulojaxTFCByGOt7DRQQHJnfezFwFZVv6QCPtkDg+EeJIb2KPs8Ai4E+y7qgoZ5cMnRcsC+BCPAkIv5qPHTP4tAt48KcxIw4qCH/hOtapaHTiclnmRiFkZp0GFI/wvDwdBxzGgTvLwSXA/gqqbKNQ+RPh0/N0iPg9CNF938iRZtJEevIjKuxzZKJKCKxEEI6zXRRsVRypaGiC11lgSV2RAQSgqNwu29Fh7jIvVcEPUR5IC75FqtsN8fGONPn7hrtGDnccxMu8vxeFzZ6t77ho+a3h2bnD5TrZDFBB7ZhUNGSIDQHWUONOb3yAkgcIY4Gxoxp/SyRzEv8lMDs56m2H/R3m5TQvSBm2EIB9Awy3FqUlzZFpBWmJazZkZjraLMNNiajtp6trUM17aO48ZnTB4qis5VGKDv9PAHal0TunKH3E06dzXftndFaWtq63dCFVG569LCNq8YreMo9e7zkDAeKQKSfNaJjmkEAUboAkawy+IunrDnTRXJtIkvk2ID+uIr/VcezG4F1KgsIxyU/uHk+b/1SGdri+ccyp5JdpTZnOAutQWQwfdKrmd6ootgFgOAh4sSA1aSJcw0tuS0YuWuaQHgLV2YzOi2tf15FOliKyl8+IWLLc8fvxVtX+MoB2veDCYbkjw22Mww+FKcNoH5kFy3Io2JF2WStbsONiCwL+NSprZQe02aYwVbS0mJSphWkj5st8hWnJn0r3ZiV2bsN2pSZ9TlI6DoUooXkoiQyfx+ToPzdPY/sNjNEGEZsq+crBxbloLv1RpDUYxzit1uVlYecvkOokmwdzUKgTAPjECFqy2DXK91zwKbQ0GUbSuF+WA85znAx2tuPR5JqCtKT+O9OH7S4Y9/CBgtHJ78k9cEeeP8DjPGBle52wY9/C9OSOBanXxzDaPnLkcZIs/8js5bMjFi5fSgMqUKpcFZiHAFG6feTg4xygJGzO0hZMnh4j7BEq/ox2le/+9e/7kTGzYKyk8GDJs7L+BODWHcnJDgtfhq+YmnjB3wC7LT1GrmTFlbQrLjNfE7loZafasmFk3ETNX+EpwxFZOZMjsnNfjszKHSPD55EQBxjyVwtHJ45kiLPtdns3KNNsBoHxspyGDsuLM0YeLijd+7EAtl4BkVkwOnkrZNJqlcG3u1KGf08nRhz+vM72wG+APZtyBZ7DAeVeAmyv0AI/jNRjd73eY61Q+G2dFi1vBci6IOJmjmIkLUdcz2VPiHzPkeZ0ikTBvlUZeBY9l2D1bt9qiMLY6oK0xFGOKSEzkxelDd++Y8z/JJIMnhccaVT2z/t/PXBVwEYsXBIenp3zUMSCZYs6LcoJtjGTApzZLMZjBzQcfhGIPxfQBoawYQ2AaKdy8TMw5UU4ZnbMo7XVYFrNOhD8gAzLObEoNWmp9G+g5dWO1MTSP4GTvdEwuiiwXZYsaRmxMCeb1GBWeFZubqcXc1wk2/CFy++IXJTzUtSi3JEyLFBzJ4JwBlReJaMnhTb1y2i3Zg/Tt3CTUoUIDut1J23mI8AqBcVDZJh1LiovKZXla6mAjuau1+5U7TtvdveiwFrt2mc5qC8Wpienk8EyE3wAhuTlKUyBdDtny2jLLbFD9rJ2ZLRsRkK3cHTiLsGwjaOzhLJRg/ZZ0bQeRQFfUxwSQUFa0usFackTClMTp/05H8oeubZ0UWBJbQb6VLRx7NoUpCbv0ppMp7cZueioMNGF5s3ZyFBn0ti2c2SdqYpCAMjjOihMGf6uqmif2ZaebicgaTcHKIly/Hlf1x64KLBC4PYqv/2OTxfKrUUzM7wpPyYjQCwhVRrDOBtkM9oPyZ0erao+K2tclJr8snTlfCgPA8j/J6DUCb/XfVFgdTr7awJxYuSCnJeYjmUJu3hJVpBU86t6YZpakJ40qvb89L90KCDT/qQbqwf+HwAA//9GHJRFAAAABklEQVQDAEC6OlSsEAMBAAAAAElFTkSuQmCC"/>
        <xdr:cNvSpPr>
          <a:spLocks noChangeAspect="1" noChangeArrowheads="1"/>
        </xdr:cNvSpPr>
      </xdr:nvSpPr>
      <xdr:spPr bwMode="auto">
        <a:xfrm>
          <a:off x="13484679" y="381000"/>
          <a:ext cx="1276350" cy="10096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1276350" cy="1009650"/>
    <xdr:sp macro="" textlink="">
      <xdr:nvSpPr>
        <xdr:cNvPr id="48" name="AutoShape 1" descr="data:image/png;base64,iVBORw0KGgoAAAANSUhEUgAAAHYAAABfCAYAAAA9BDPvAAAQAElEQVR4AexdCVxXxfY/Z+5v4ccqoqyCsrixaApo9tTANnPJZy/pqYCZLG64tmdJz57v2Z47aJrgUli9FrVd7J+VuZRPAbWQTBEQ3IXffmf+Z36KT00UFE2s+7nnzn7uzHznnDkz81sYNMErfuLj9wSlZfzknTKOe6eO596jJ/7qO37KOwFTnhwT+vzLgU2wSY1e5SYH7PDHprc6YDW9bUZs69omBD0jOqFnh/Agl1at/6ZxdplvrDr0i8/4RzYEPfnciOisLOdG77EmwrDJAVupWh48YVM9PNq2B2c/f9C6uRG5g6GlN7gFh4JXpy6KZ/uOtzOd/s2y3fv2+z8y7d+hL88LbCJ4NFo1mxywWhTFBldXofdsXmcnaJydwTWoNXhFRHm5+Pg+bqk89LP/1KcWhb0wO7TOQjdZQpMDdt1Lsz4IatasHwLMQ1BXAYh3BcCHKOATEGID4fMN0WYhYIdA3E0DYG+zth0q3Vq1HmQ+cvS7oMeeXtDulQUBlOemvpscsBKNjZlPfrJz1NDxO0clDisYNeyBwlFDB+1MGXpvQcqw+IJRQ3sSdS9MGdqZ4jsWpAwLIwraMzndu3RWpvf+F/455qcpYw5KPjczNRlg75mc2Tx43NTWbcZOuiVk/OSYAHL9xk7q6Df16dYBM2d6kbSSEN/MUDWsbTcUsEOGDFFiJz8R0m7sxAeD0sfPbJWa8b5/6rgi35Sxxh9OVh6uNpv21VisP54yWbZYybVbrEX248f2WfeWVnmnZViJDvqkZ2zxTpv4ju+YSS/6ZTySGjj16d5hM2e2/L2AH5IHyvS8cF1eQbgua2u0NlPAdenz6/KSS4213o88EtxhzKS0NmkT8r5p5rP/15Mn9x6z2N4y2fmTFsEHqUzpCDq9QXFyQkWvV1FRKkFhBUKjfIkaXMG02rmosOcQlekaZLMJwPdR2Lczmw3BZOlmP3Y8w/hrxdutxkz5vNXYKbkBEx57ptWj0/pG/Wu+56XqdZk0R/LsdWH6uV+EtJu/vm3/uevbTpi7PuzleV+G5c1ZH/LV3PWhhUQHe3uFVbXwshyprDQftZ08fqRFfljVnPVh+ynPj7PXh308d33ownnrwybP/aLtXXO/6ODlYNwIj98DWPzL5Mcj2o2dlBmUmrFjzzFj8VG7mmV1NgzRtPT2d20TrLq377DPK6rT2pbRsS97dY0e3aJT17u9unRpG9C5g3tl1mzfquy5UYez5txZmTUv8dDC1zMqs+c+dyj79ZllWa/POpQ995+HFs17vmzxvEfKF89JLV8yb0hZ1uw+pQtfvbNH1YGH2jLrHJdqc5m56sBfoqbNuLPnq/NDqB/rVONkhOGr+W2azV3ftvu8/LYPzVsfOmvu+rAPCJDdGgM/wRTcA8jXIIjXickUgTAEgfUGwHAif0TwRERXAOZCYTcAaI4AgQjsFur8vgCYLgBeASY+E8x+aM6XYTsJ9FfmfB4Wl5kPGrjCi3hfYckGFruH5siosZPHh6RnbN1bXbOzxskwXQkIiHLvGH68RZfojzzDI59wDw6Od/Hyb7n3sQnBuyeNHlA05qFHitJHZBWMTvq8MCWpeFt6uhEQqR8a+PIz2VevXq1ueO2143sWvLTj51f+tWbn8898sXHy2BJKdvCclx/u+vr60OjFX7UZsWxj6xeXb2z98cpvA/f569Ujfs6mTQHONQsCXY2jWrvUdG7jalRbu9bsCnQxbQpyMW5t41a9I8ilujjQxVjp72I0eRss4Km3govWDlrG6RWXvwlwBREiEdhkVCDfS4SVzPmy7fOz88NaQQOvaw7s3VOf7NBh7KSFRcajvx5zdZ3DgkO7enaJLvXoEP6Sc6tWPd3dtL5FYx+6rzAtaVZBatKGnWOHH2tgGxqeXQAu+LJdwLKvgwas+i7wqdWbApe9/W2rNT76k++2cTFN9nO2hrfQWUs9DZalnlpbcjOdGqHT8JYe3jrPH9aVew/sXt5mQLfyiP6xh7oM7FbWg/yx/WMrOg/sXtH2vm5lvieMuubuWpO/u0a9zVtvHtnKxfQKAb6xhZPZ7KKxAwFYrzpTvkAax08jh59nrw+bP+ez9v71KkiZrhmw90x+PKLjuMl5ewQU2AKC0t1u6erqEdZ2s76516DIFi7BRWlJjxamJH5DUmijelzTO29riMc7m4MiVm0M7JX3XeB9eZsCR/g61/ylhcZS5ak1LS3sfmDkg7eVDnjgttJ7BnUvS+wfW/Z4/27lr/ePrsjr163iq3tiynYPjCk7HB+8z5yZCZcUP5I4MTJ+n7lvzOHygd0Pfte/W8Wb/WPLpxLfXi467tXS2TyApP7N5nrrqXpLMoITATUGFfvueV+ETs3Mj7usiqb8jdunQ558smWnjCnZxQaXH3nbDkNcO4Qr+pYt7UzDJhY2c7qNJPPD1QkJauO+9TLcokuqH+i2v3BozwNfJ/Q48CHRm4N7HMzr3+PQ9xKATLw0WBdylxauVI80596y4KvQPnO/DB08d0NY0rz8sFFkCI2l+TdtnmM+bnv/7C/a9Xrt85AgGhBsYEyZcUBMxVqS6pEGZxYU6GJ+vKWT5Uh9AQZEN8HwpZZwYP28r0IvuU3aiMAK7P3oU8lFeo9dtvYRqU5tgrUa2tqz11QDoHiiIDV5NlxvQOH0lYBw1QNJSsmyr9v8O2tDSGllpaVGEWK/gvxHcr/Ua8R7TqjmOCnqYr2iztMrIovSliLydxnj/6dR2L4WvcOq5ua3fY+s5oES5MFd9h3vF1v2grNO7RDgYl4t52NSvacrfJmnENhLqLhlzvrQv9SVtVGAHT59uvvtM19dfqR1yDLwD/BiOh0IweFkyV6oKS0F0Kgr6qrAjRgfl5np1CVjanjY6AkJrdMzZoQ++88XMuM32Ef02vdEazdrXGt343Mh7tW72rjWQJCrEWj+hFYuJghwNjlcGZZpwW41IF0/ZzO662zNGfDBAuFDr96hy4UABLpIig9vXVv2d0+ddZY/8ai39AL4gIDP5q4P6UdsfnOz38Q0MGJIXp6y2ztw8eEWLYfSevNs6epf94G5qhLsJiPwGhFzNuFG8QiBcZMmNYscPzkmZHTG8MDUjBmtUset9k8dV7irtOpYqdFUeMJmf9toV6eZa4yTOy3I8ZZV7xtdWjwwpvz5vtGHIgEwmnN4GQBo9NLzglsip2ECpMHk7WRxDAKSakIUh879Iuz22uwkwXzz2oqndIyv9Xc2g0FTPwWDiM4g2Dtz8sPiannVulcHLHXOruOWeWatfggxlO0gh24hwHLkKHkAVIsFThbvWRz2wuyzDXEkXPLROIlxmZma2LGP+nYcM+XWNumThhJ40wJSxy31H5XxtV/q+LJdp6xHD5ksW07Z1OVmrk6zMc0D4OIWrvf2dnLx/985ga36lMbGRTyccyGC6BtT/gMZV4+cLKlogyjuICF8Aziv06rXoAC5DJJsaDlzHr/MTJrnBZvGKI+PwUyDQZXZLk8IBir53vz17dufm/mqgI1YtPwxAZB+LkOHn1qtcXF2eOXDduqUz8mff1rvl/Fovv+kx8e1euYfUXH5+Ze17GTZuihOqkvaO26XMblb0OiJA4LSJqQFpEz4R0Da+CX+qeM/800Zt3t3adXRXy01ZYet5u9q7NaVZq7OsHLxENcpPZm7u6/exxfd2gRDs47hQGtpaNE1GjzDI8CtTQi4tAoEVE5XUdjtYDlx5C6o40pIAPWe6EPr740pT3G36wIY4v0cgU6dhPnCIiSVoCUppoHgcmFav9iDO0gmTkgJaUng1l9ywZMLdXXet60MtTyvGNiorOVRAOIftYwudN1DwkDrShsuZxIE58xurIkjkOdayip2FK18z+idOr7YO2X8Vy3TJ3xI7pveqeMWeqdkzJfUImX8gpYpYxcTSO95jxq7ruWocetJygrI/wuBZiw6UGkspb3jY0bL9yab7SOTas+yCvszVpWPtAPcRdNCe8Xd3c3J2wddA1uDR9t20DyqM7SM7Q5eXaKhWYdwAjAYDD6+oHP3AGkXAMouPVNh8uvc3c8EANTq6j6QmcnORtThue22UtPd0eX/6Rdd8YD5lMUPEB6mufBLAoyqdbqQwrjqodg+Ph3633PDBmCUX5ExsiZSfcuBIMOXJYSoQ2bdP2vzsVpPQ10O/GkA1EEdFyMDyjMikjqwo+PTDYqTEwB1Fpy5BFe1BHaoELw32O0DyR0huEgXQh0jCQUfTR0yysbJ4AC4lwZRvJ3zCFCUNqDXGzRubkhrYnD29QN5qO4e1pakLZJA6wotomPB65Yu9G4CLzgEnP39QebVkJWOrP5N1nl4nKktgM1YE9zZPzjsbEQ9PIPjjx/vG12xtG9sxZ1CVYLJopxManMGrWF7Jfbe/+WFLEwuvn8hQM9Kg1TLUnWf020XFjk/LDBj/hfBnWRk/Vspc5+hNkuXOgnAAWeCl3AQdB7NwC0kFLw6dwHa+4XmnTo7OlwC4Uad7ta6jQMYCY4kN1KNMr9M92jXgcCKcEiaVJVS2iQPycszPNIhha5UXn5ExsmrBWjd3EDR6aEh4F2i8o6616bbq2vAarHdWRtuqNvv1oOlfWMPvda3W8Wz99PGxYXl8/JAEYi/0YBaxoEGwoXZLxpGRA0XygyZyOSjoeQmdHJz26Wh5VBRQGNwpg7zAAmEwdsHDCRxEphakqrR0NLbka739CSw3EFKmtQADsAQG/raK84vtYyi1zvKk0YBy/Gjdc6zjkxX8XAO9pOg9r4YC3etDXTKJTe8zhYTCvSflx8adkXAClU93dqz7G5ez/nq2BQXl5l52qKCxrny80Gzbqv/izRcn7wUR1rnXir5bBrxkUPgwSsC1m4RlcSpfkOIMjblW0dTSW397adONjsSGBxbG75a9+NtrToZXf2+EkI8QrwIE3rWcTvT2lZL1nQdyedFo8A7rwjY3eOSj1Jlis/jdpMGtG7uUGv02U0msJ40XvE8C2cuCejaLX45Kle3UdRtRPW65UbHpTPWpoqoKwKWGkq2EzSpbcLaJjfUZVqtY46vLWc5fvyK5tlPN/sHfvS9//h1W3y/VVV1O/FLIhFtkFqXu1ZUrh43el0ZsMQamXWuEHCIvNfs1qIdkNY81+wF9WR8njo2GmNDsvI8LlWU+gXX/uDX+qMtvg+s2+Lz6tqtftvtKH5hTMwhiehB9h9heikOF0/Tydnz4km/ib1iYAtTUo5S4VGkktXfcG2kiPsCVkNKyCwY3nouDA5YBvf4vgu9Wn4CMc03QoT7DxDqugsCDPvBS18Jbppq2tGxAUPe6INB5/4/HO3Vp5w84Vh8Vn67FgvyQyPf2xTUk4yfv5Jqnbxms//8NZv98gnIQ8IOvzDA1QLYJBqbnalLFKKruhmKepYXh1k9c140W0F60lqmsDQB1IyL5ri6yP3GMNAwC7hrj4CvYR+EuBZApMf3ENv8S+jt/RHc7ZsH9wUshYTABZDYvMrw9wAAEABJREFU5mUaBDOJZsHI4JchsfVs+HtQFvyt1RLKkwv9/d6Gvr7vwJ0+/4E+3h/A7S0/dlBvGig9W3wBPVt87gjL+DjvNdDH533i/56j3AMdPoDUvltg4qDv4KnBn8DE8FnvNncyVtGJzk69YvuaBvd/qKWv0DbhGJLGOBLHluSSQ7G/y407rgpYWeeClMQlTOBfaVQekeHGpOLqduBE6keekMjRivVgrqAV9EoNuGmPgaeuArydDpBUl0CQy24Idi2Etm47oL37dgj32OygCBooUc2+gahm3xJ9D509N0FXz80Q3Xwb0Q/Q1eu/ENNyF9za+iB08auAUM8T4OVkYtJKlXWqR5UaLYtKG9D1Yobw2VUDK18kJdeusXZCxNUU5kSNch+zegCgFwS6GKG1qxHaOM43jY7jr0AXEwQQ+dMZKJ13gi8dd8lTER+DBbzrIB+DmSTfDDK/LCfLB57hLc9O5dkqSaGDV0s6ZpOH325aOw0uFZR6q0G4ZpeFX16bk/awAVffahRgZUv2jBpVVpCamEBS1Yv2fD+lfdH6TgiyeJ2060TH89KQOlh2soZx0BHpSaKltWhQVJBS5Kyx05HXxcmZ1oIGIplflpPlNUzA9Za88xrUgIDJXg9gOb41/o5ffm00YGvrV5CW9G3R6OS+AjVRQsXZZCFeleW860R4Les/tMsFQs1lgCVprWZMfUZ2VKMDK5lKKkobVlg0JnEieOqDEOFuiptL83CDNzUOmPzhlK0ZFb8B7t+xCidtGpDgXrIKiI9LaZV5rhmwkrmkooQEa0Fq0ueFaUkZhWmJ7VTVHkzrkRFkSS8klb2NwDbLfHWRbMzukx3qSv5DxNtJWk9YtZdsK633V42PL15Qm+maA1v7IodLE+TuMSP3FaYm5RSlJY8hlR1jsXg1YwLpDFEMpenzOUCxEjluovPXcpqkbbLcH10dHzbrLymtAvj/aWpMKaQZqctkjwFcX2BPv/O8Z/GEfpad6Yk7C9OS3yLrOrMwNXl4wejEHgR+gMZJeJKhFHLY6kXHWcJ0XsE/SOCYVQuXNJoQvtOpcF/6wDLjuV3yuwN7bmXO85N070hOrtmRmvzLl0lTvgbA9fAHu07RvHrcoquz1RzgEwTd3el3lZy4MBO7MOIGDn90A9et0atWTaAeIRVcF2Ma93P17h73jYsvqr5YniYDrGqBj2npRIP0Ys24ueKkoVRFoJ6dMM9rnjilMEgeF783Iz1mm8MGOS/5TKDJAHtfz/L9ZFBtP1Pvm9KRQEpD6Wgd6pdWEZt0WhEzJq4493Id0GSAlQ1BZDetOrZxBuVGA63ZL3ZEy2toUD8WqQT2SutV8pPsi8vRDQXs5SpL2383JbDSSCojUC3qBXAIELSE+UAo2qjxffa+GB+/wX65PqpNv4BTbfSN6d7dtfxHEPzgjVm7htfKTlJaYXICqX651MPnsGAI/0WAvuPii/+acfueX85Jqpe3SQFLo5cTra1Xy27gTGQEwnGrDkprDBdZo4q90jiqjCvuOu6O4s+utBlNCljZSFXAGuk2VZLLmFKjMxyzaOFcIUUBxXR2M6rqsD5cGkeZCFe1AmhywAJT5PdgyJhoWtAa6WTmIEmoXMbYOSnZM9Un3w86FEOrWKuOY/oUL3kuoch6JumqnCYH7MCYMiMtzpvMLlSNXQPSMDpEc6mV5lQHWsLxUaIPtUz0GRtfHJMWv/ct+cVqR1ojPZocsLLdQuANrY6lij1l0zrm0EqTHs6xdivJKJrlrFPaj+9TPCg9bm8+2Qwyu2xWo1KTBJZxto4mKLVRe6IRmMnjtWO0uXCg2pksXR3ItSmQdBKYn2oZJHAzBJGEPvFwr59KGuF1l2TRJIGV31yjYf7jJVt2HRNNqgKVpGpLCdDjdBqjCgQmxC4Ng6e0ehFKYPZNjytePaFfsQWuwXUxlk0S2NMNEb/rZoU0gCSIpTXOUGF0cnxshfYT9jNFvKTVQPTYPnsjRscV/yu9ZwlthZ6u8fV8NllgNez6z7OcJFEuVySQBwhQqXbtHPZpEF5zAtHT+/DekLG37300vXfxD4A0WVxPJC94F7sgfN2DH+xu4ZaZ2fAD/3uiy38UQlz011oasxGk8h3SKI2g/QRmlUkvzCorUJiYadDx2LHxe0NHxxdPTumz9xv5WxSN+e6r4XVdgc37tpVhzRafSAmmrPSazX5pmmrtjO4DfJNkuCEkrUnEayO1UjLlMsUBJs2bBKbJZGefaVBMdAVL23F99kaNidv79KieJVsRr24joSFtbkjeaw7s2m99omSFPtji38VFa1/KQIlTTioL1mz2v42sxSBV5R9+H11x2WMoyeNCYtB486xKavYUHW7L9eYBuZFg1P1co7J5Go0Y6KQ74TO2T8k96XF7Zz90x4G9F9bjRgyzxqqU/Gb2xz8E3CEE4Edb/B9bu9V/6botvrOFlq36aKu/swbEJJWLJznntKGtSHM/zdBC/7xGw0Jjtvq/Jb9m2NC62JFtEBwu+gmCy/ESlEGuL6UBJDcQSqsNFUctmrdtKqQanNTgcXfsbTc+vmR8Wq+SNaN6Hj5F2ZvUfUXA5glQ1m3z6fPRZv+B+b+0cfpku2+E0dlvo7AL549/8OmOguv7x5SN7BdbMYFesIrZVCm13hqmDGEgTC5a3SsIYslXy/ZZmZPyLnLxvg2hS0N7zrELBfBlfctJqZTGj9zWO1hjqDhUo3+nWtVmIMeoFof3thob/8vf0+N/WTyyx7599eV5o+ajfgf4fGuIx5qtviPWbvGdTvNe4qf/9XGprXBeQbhOfgObpK6FjJMS6bTV703OlWCaX1xqKi1v2ezsEG3zHe/XrewjrrIwRLZJ5pUkADejVulGC/U8gcKuOMH3ZtUsvzx8V7e+zV3VanUaKiL0IJb95nePZPnLkWD4UV15OKlXI+3RHrHo1HKj/qcyo27pMYsmBYG1L7+9JGDMHSVD0nvvnZsSv7fgRjJ8oBEu9uFm3wirqMlDwY4zYG8JOqpXrXiv5P3hVr8g55pjK1TBb0euzvx4q++Qddt8uikIPw6ILXuD6C2yDrMVwfsJgUdlGYIuXwh1xOdbPT3e+8bHm9jdL1QR0b9bxVImsNhuxWe5YJqafeWZ/W49erJ/9/Ip/WIqZqTHQJ2f35F86yLVosgB4TiAlhIpgTxh1VRVmrWflhoNM46adAOcuNYv5fZ97UfH7Xt4dPwvb4zoVfJTJtbb6Knr1Td0PKPO/icIPqJ/bNkH98aW7RnYrXwFqdB3ZK01gk9GRfkHifUeQPYrFziCqxrGOZzdzqMeNSIwrWD8EEm698DbSg8ig1lWYXjaSccmWO1iFipA4wWA+H/YP7bicXrXqsaSkEE9D5SZ7crCI2btv8l6fdBqZ6Gagwf8Rvba35cs12fT+5SsTehdXAVXcHXMXnFn5wXLAq6g6O9ehNE5oNq/W1WFrMm3tBxZu9Vvwpotvm+s2+o7RgilGXA1QaZpbMoCQYCVKb5bKdzt421+g9dtC+gDgONVveY9xjRvq6DRAV2Cs86A4ifgfL2iiCdVxhwDhZKuyf23HqUZyb32Pznq9l/yhvfaX9IYgyYiK3c8A/65lSmzaysd+caqmPCsnKDa8I3sMg5gEALoWBBgp85H7mN/w5iyiBRVC5LCHEpxtii6zXYt70oWbWJ6zDabctjlYRJZ5Fx4O6Fh1IBO+4/1iz64qV/ng6Wysf1jy1ciFz8LprgJLp4d2PVgvQ0cWf56UMTC3L4R2bkvhy9aNih8Ue7IkKwsj9r3ngFvpgwryN2lG5Gd85yw2zYjwqZaKSYenSOycl6V6TcaMVBwA0nnI0IAk6CpJttP3M6nqlrNWwNiKvJVFf6jUy2PkToOCjF4ZcgG9KPN7AHR5e8NiC17666Ykt98Cp0az/t1q/iqP6n3QbdWXtXXKOX7GpskMIKJlTRBjEXB3iettcSAhs8gM5PJdzGBM2lAu0k/jflfIxblSM00DRBJANDPprDXO2bldhUoNjChyZP5bjRiA2LKXiRQaz7e5vMOWcVLtHrN64pOvDCwS+nPsrL33Vq+sX9M+VP9YsuWREY2zum+5NtYFLFgWTeSuOmRWW+GnsszIjt3Snh2zubwhTlp58aDEGhTMBcBPcloVijtFSL5AbmYsOZhriSt3QUTgyhuFhHdYp8QKPN8isCSBYhjCPA3BEHSi8t3jh72HdyAF6MxKAZ0q5jfL+bQ/f1jKx4mw+nhe7tUbLkB6/qbKkVkL48FhX1JEpcpBHu8NkP4vKW+ZI1PR8BYZJgVuXDZg7VpkYtW/JXiT/8INOKCwrSkqQC4AgQcBzhqAWRzANhrCPADyIvD3ZRmsCvWBwvShssB8RDxribp3Shs+kv+TJ4s/nsR+71efLXvlb/AStJH6lQcEULYCeCzP27CtcpTBIYFAB0bDQIZgQHQKSfHhQvuMIY4wlaVuU0Dujjn4Yi4WqdvPp5xVRXNdDM4F6e/bc2wF4E4ac+oUY7dJxoIH9Ja3Leomf6OonEJ1VT8hrzZDVkrqlTHxTmREfNyw8h70dvZqr0fEEIEg5kAaNFqlCygK2r+khCaIx9mCEO4ELcR+CdJ5XJKAm7GTARw/PQ5U+HAnlGDTnVYuKwH5Y3joM4B5A9yvWFwUUKClSTd8d93AsS6orTET2T5WtqRnFwDCQlqbfhGdFnEwpzs8KzcovDs3O1EG8ifG74oZ6rsWOoU6odrXe3T/KOzshwdLkMRi5Y/QB2/AxTxmAxLumXp0mbSrSVkglQkl8u0NJrv/rF95FCHdJK0Pk+L83U705K/cgbjYQLfShPpysjs3Nu4gBSBOMHBAyGC2j5QYWw1SetzBmH5ievFvUUjEyRP0rak4IU4wlXtOMoviJrUzWjEByBCR0KwM9Ht5E9EgS8xjjvCF+V+H7Uo56J//9GYrYxYvHKgCZwrO2QvaxeSlechOH8VEJEz1lpaqmQILbPaNJXh2Tn/m9MEuAAyf6prYWF5yUuyPpGLc/sLgf3QZn9Chs3M0AsEuloV64cksvOBicetZvxICKgBhHZE74AQswvSkl6W/9i1e8SIs+rc3VM3x67xCN495vSAkfyaErGispKBQiNupUpPBQFm5HwTzVkmCiOS8cEFrqGOXdUqL89AcRe9w2nRTkuC56Pmr3Cor9pMJIVaGhy9asMXczssWNpGcHsuvcxFA6yFAS3TKZ8fEShcdY8ICJESlowAWgR8nsB9KGJBTh9KH0gEKGATgc8js5cPFiosRcYm7hz7cIkjjWNvAg+1qu5ZkupTRQdLFhdPSDzJNJo4AnQKAg8vTE9+gfL+RiK/S0gwSVVNaU3yZrJTikYmbeby70cQnEDVJVgtzJc6ZJg0MKhVSPR396NW+bNy5D3/jlqyIoRiNoJgg3VKNRksFDpzm8F5EXKxijpR8nDEdiIDxuFxPARNZcpcBHRsDggU/SjvKEqKo8Elt369QKpJraUAAApgSURBVMAMqssykjK52U/TIS4RDD4D5BspH3AQcyKyc/YJwd8FBu8UpiQuk/GSBGMSYD2h9gjn/GnZVhlfMGroVgL01YL0h/bK8M1ITDYqbM4KN2TQl/wckVfLUV2YmrQq0kN/K3XqDIoHOaeFZ6+MkP5aav/GG27crr6PAN4CcDips7O/g9Bx8YrWAmGYEOIbQBSyDEnvdLsJdlMHO94bnr18CCL0IPDojBZAcHgcAZ84DqYfENEGyNqiwNUE1kgyYAYRuKOJdlNdllpMJ/qDwHnE10pxjN7xgijVT6Lw2dtiOvI2MS2TEciUCSCoRjLwByAm26i4WBwdT36mGKy1flhNlh8B/Cx1yNuUhoj8LnIdd1x+vkZj05F0YJRA9igqXHQ6829SMgOp0akIpD4ZcywTpFpGDqOJSasI39C7IxbnNSe+/0KEp4HBHlkGEH4s8NRnext1OqqETsi5UKuZDohCUlF6UhZReGHqiNTiCRMshemJ4w1g8ihKTw6iZcgTRc8lWB18zjy0huZdqKACAo5QXf4WtWTVrWeSbnqHyRbu+eQTIwh0HLvJ8G+IQbaMw9q1HQWqdh+YQYAMpuVAPoG4FexiM9dgCiWBQ1rP/NESdSz1KYAJDcMBgY7xAGhnZyVw0ybCq6AgLXkhASi37zhZr4/KZYTdw8mNCjHSIq8UPDz0gORZF5GWsNWVpgjxDCD7J733RZlHqPY6l08y/WYiB7CwerWKCI49XTOdAFzYQMaZ49iL5kC59QZRtPajeY72lwUZWcoUjrgUEHW0tO9BZZFx/u/agUIWrvcttFRBwOcQxEOAUEF+TwFYalfsiZQfUAhPMtLe35mW/JUM623KSQR4n9nYqzJ8JRS5KKcjDbpuYDuxVACvApoT6EX/vRJeTbHMaWCp5iQ1+8gBnRUdpxnSX0s0MzlGOuXZIVWoCrgEETXAcBZy/iz5yQgRJxlC/4isXLkV14uBPZ7y1zAGcVaL8hYg/kjSmavqeCSo2NNqPn5v7W4OIptms1hH175vW3rCCVqCDN45dnid/xNXm7cuVwj2EIH5VlFVlRGBjQTETwpSR+yABlyRi1b6RM7L6diAItcx66VfxWqTEblje0xl+FtgQSSAgO3e5YHbULUuRIYdBAgjqiKAQO9gFMZhQPurZ3iFAmP370wfSUYOXwWArsCgF50YTQO6do8YcaRwTOI3co6koOMuSEv8T/GEhx1awRHRCA+q318EU76P8A/7F9U9DDWa9Fq2EYtXdJN+uUYPz37TYRDGZWZqaMk0gJZuPYEucrsLob4j9IobBZvcfRZYqnklEcAFM1bY7OXuAuA+mhcXVPkdHC5Q3EJa7QACOhOoDxODR0vS008UpiVOt2u0rZzAGFiYMnyz5OXEzROpU1PpNL/HrjHJBTLuehFyqETB3yCpvV+geue5c7XganqPV/IMHK2bGCr+sk5V/mHTAUgXIQ6IWJzb1wCeO4FjcW1bZJ6mRITL6eoKZA5gCbjzRqiTQaSjgFLwcHqTdm/us6k8HhE0BJgZSN0VpCed/emAPaOGlm0jkE9zBCC/sTA9aXFDVWBt+Ya67d9Y5d8xK9exuUHz6ddIINFA68xQdzh8UU5a5KJch1WPAgpOulojaxTFCByGOt7DRQQHJnfezFwFZVv6QCPtkDg+EeJIb2KPs8Ai4E+y7qgoZ5cMnRcsC+BCPAkIv5qPHTP4tAt48KcxIw4qCH/hOtapaHTiclnmRiFkZp0GFI/wvDwdBxzGgTvLwSXA/gqqbKNQ+RPh0/N0iPg9CNF938iRZtJEevIjKuxzZKJKCKxEEI6zXRRsVRypaGiC11lgSV2RAQSgqNwu29Fh7jIvVcEPUR5IC75FqtsN8fGONPn7hrtGDnccxMu8vxeFzZ6t77ho+a3h2bnD5TrZDFBB7ZhUNGSIDQHWUONOb3yAkgcIY4Gxoxp/SyRzEv8lMDs56m2H/R3m5TQvSBm2EIB9Awy3FqUlzZFpBWmJazZkZjraLMNNiajtp6trUM17aO48ZnTB4qis5VGKDv9PAHal0TunKH3E06dzXftndFaWtq63dCFVG569LCNq8YreMo9e7zkDAeKQKSfNaJjmkEAUboAkawy+IunrDnTRXJtIkvk2ID+uIr/VcezG4F1KgsIxyU/uHk+b/1SGdri+ccyp5JdpTZnOAutQWQwfdKrmd6ootgFgOAh4sSA1aSJcw0tuS0YuWuaQHgLV2YzOi2tf15FOliKyl8+IWLLc8fvxVtX+MoB2veDCYbkjw22Mww+FKcNoH5kFy3Io2JF2WStbsONiCwL+NSprZQe02aYwVbS0mJSphWkj5st8hWnJn0r3ZiV2bsN2pSZ9TlI6DoUooXkoiQyfx+ToPzdPY/sNjNEGEZsq+crBxbloLv1RpDUYxzit1uVlYecvkOokmwdzUKgTAPjECFqy2DXK91zwKbQ0GUbSuF+WA85znAx2tuPR5JqCtKT+O9OH7S4Y9/CBgtHJ78k9cEeeP8DjPGBle52wY9/C9OSOBanXxzDaPnLkcZIs/8js5bMjFi5fSgMqUKpcFZiHAFG6feTg4xygJGzO0hZMnh4j7BEq/ox2le/+9e/7kTGzYKyk8GDJs7L+BODWHcnJDgtfhq+YmnjB3wC7LT1GrmTFlbQrLjNfE7loZafasmFk3ETNX+EpwxFZOZMjsnNfjszKHSPD55EQBxjyVwtHJ45kiLPtdns3KNNsBoHxspyGDsuLM0YeLijd+7EAtl4BkVkwOnkrZNJqlcG3u1KGf08nRhz+vM72wG+APZtyBZ7DAeVeAmyv0AI/jNRjd73eY61Q+G2dFi1vBci6IOJmjmIkLUdcz2VPiHzPkeZ0ikTBvlUZeBY9l2D1bt9qiMLY6oK0xFGOKSEzkxelDd++Y8z/JJIMnhccaVT2z/t/PXBVwEYsXBIenp3zUMSCZYs6LcoJtjGTApzZLMZjBzQcfhGIPxfQBoawYQ2AaKdy8TMw5UU4ZnbMo7XVYFrNOhD8gAzLObEoNWmp9G+g5dWO1MTSP4GTvdEwuiiwXZYsaRmxMCeb1GBWeFZubqcXc1wk2/CFy++IXJTzUtSi3JEyLFBzJ4JwBlReJaMnhTb1y2i3Zg/Tt3CTUoUIDut1J23mI8AqBcVDZJh1LiovKZXla6mAjuau1+5U7TtvdveiwFrt2mc5qC8Wpienk8EyE3wAhuTlKUyBdDtny2jLLbFD9rJ2ZLRsRkK3cHTiLsGwjaOzhLJRg/ZZ0bQeRQFfUxwSQUFa0usFackTClMTp/05H8oeubZ0UWBJbQb6VLRx7NoUpCbv0ppMp7cZueioMNGF5s3ZyFBn0ti2c2SdqYpCAMjjOihMGf6uqmif2ZaebicgaTcHKIly/Hlf1x64KLBC4PYqv/2OTxfKrUUzM7wpPyYjQCwhVRrDOBtkM9oPyZ0erao+K2tclJr8snTlfCgPA8j/J6DUCb/XfVFgdTr7awJxYuSCnJeYjmUJu3hJVpBU86t6YZpakJ40qvb89L90KCDT/qQbqwf+HwAA//9GHJRFAAAABklEQVQDAEC6OlSsEAMBAAAAAElFTkSuQmCC"/>
        <xdr:cNvSpPr>
          <a:spLocks noChangeAspect="1" noChangeArrowheads="1"/>
        </xdr:cNvSpPr>
      </xdr:nvSpPr>
      <xdr:spPr bwMode="auto">
        <a:xfrm>
          <a:off x="14246679" y="381000"/>
          <a:ext cx="1276350" cy="10096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22.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14</xdr:col>
      <xdr:colOff>514350</xdr:colOff>
      <xdr:row>5</xdr:row>
      <xdr:rowOff>57150</xdr:rowOff>
    </xdr:to>
    <xdr:sp macro="" textlink="">
      <xdr:nvSpPr>
        <xdr:cNvPr id="2" name="AutoShape 1" descr="data:image/png;base64,iVBORw0KGgoAAAANSUhEUgAAAHYAAABfCAYAAAA9BDPvAAAQAElEQVR4AexdCVxXxfY/Z+5v4ccqoqyCsrixaApo9tTANnPJZy/pqYCZLG64tmdJz57v2Z47aJrgUli9FrVd7J+VuZRPAbWQTBEQ3IXffmf+Z36KT00UFE2s+7nnzn7uzHznnDkz81sYNMErfuLj9wSlZfzknTKOe6eO596jJ/7qO37KOwFTnhwT+vzLgU2wSY1e5SYH7PDHprc6YDW9bUZs69omBD0jOqFnh/Agl1at/6ZxdplvrDr0i8/4RzYEPfnciOisLOdG77EmwrDJAVupWh48YVM9PNq2B2c/f9C6uRG5g6GlN7gFh4JXpy6KZ/uOtzOd/s2y3fv2+z8y7d+hL88LbCJ4NFo1mxywWhTFBldXofdsXmcnaJydwTWoNXhFRHm5+Pg+bqk89LP/1KcWhb0wO7TOQjdZQpMDdt1Lsz4IatasHwLMQ1BXAYh3BcCHKOATEGID4fMN0WYhYIdA3E0DYG+zth0q3Vq1HmQ+cvS7oMeeXtDulQUBlOemvpscsBKNjZlPfrJz1NDxO0clDisYNeyBwlFDB+1MGXpvQcqw+IJRQ3sSdS9MGdqZ4jsWpAwLIwraMzndu3RWpvf+F/455qcpYw5KPjczNRlg75mc2Tx43NTWbcZOuiVk/OSYAHL9xk7q6Df16dYBM2d6kbSSEN/MUDWsbTcUsEOGDFFiJz8R0m7sxAeD0sfPbJWa8b5/6rgi35Sxxh9OVh6uNpv21VisP54yWbZYybVbrEX248f2WfeWVnmnZViJDvqkZ2zxTpv4ju+YSS/6ZTySGjj16d5hM2e2/L2AH5IHyvS8cF1eQbgua2u0NlPAdenz6/KSS4213o88EtxhzKS0NmkT8r5p5rP/15Mn9x6z2N4y2fmTFsEHqUzpCDq9QXFyQkWvV1FRKkFhBUKjfIkaXMG02rmosOcQlekaZLMJwPdR2Lczmw3BZOlmP3Y8w/hrxdutxkz5vNXYKbkBEx57ptWj0/pG/Wu+56XqdZk0R/LsdWH6uV+EtJu/vm3/uevbTpi7PuzleV+G5c1ZH/LV3PWhhUQHe3uFVbXwshyprDQftZ08fqRFfljVnPVh+ynPj7PXh308d33ownnrwybP/aLtXXO/6ODlYNwIj98DWPzL5Mcj2o2dlBmUmrFjzzFj8VG7mmV1NgzRtPT2d20TrLq377DPK6rT2pbRsS97dY0e3aJT17u9unRpG9C5g3tl1mzfquy5UYez5txZmTUv8dDC1zMqs+c+dyj79ZllWa/POpQ995+HFs17vmzxvEfKF89JLV8yb0hZ1uw+pQtfvbNH1YGH2jLrHJdqc5m56sBfoqbNuLPnq/NDqB/rVONkhOGr+W2azV3ftvu8/LYPzVsfOmvu+rAPCJDdGgM/wRTcA8jXIIjXickUgTAEgfUGwHAif0TwRERXAOZCYTcAaI4AgQjsFur8vgCYLgBeASY+E8x+aM6XYTsJ9FfmfB4Wl5kPGrjCi3hfYckGFruH5siosZPHh6RnbN1bXbOzxskwXQkIiHLvGH68RZfojzzDI59wDw6Od/Hyb7n3sQnBuyeNHlA05qFHitJHZBWMTvq8MCWpeFt6uhEQqR8a+PIz2VevXq1ueO2143sWvLTj51f+tWbn8898sXHy2BJKdvCclx/u+vr60OjFX7UZsWxj6xeXb2z98cpvA/f569Ujfs6mTQHONQsCXY2jWrvUdG7jalRbu9bsCnQxbQpyMW5t41a9I8ilujjQxVjp72I0eRss4Km3govWDlrG6RWXvwlwBREiEdhkVCDfS4SVzPmy7fOz88NaQQOvaw7s3VOf7NBh7KSFRcajvx5zdZ3DgkO7enaJLvXoEP6Sc6tWPd3dtL5FYx+6rzAtaVZBatKGnWOHH2tgGxqeXQAu+LJdwLKvgwas+i7wqdWbApe9/W2rNT76k++2cTFN9nO2hrfQWUs9DZalnlpbcjOdGqHT8JYe3jrPH9aVew/sXt5mQLfyiP6xh7oM7FbWg/yx/WMrOg/sXtH2vm5lvieMuubuWpO/u0a9zVtvHtnKxfQKAb6xhZPZ7KKxAwFYrzpTvkAax08jh59nrw+bP+ez9v71KkiZrhmw90x+PKLjuMl5ewQU2AKC0t1u6erqEdZ2s76516DIFi7BRWlJjxamJH5DUmijelzTO29riMc7m4MiVm0M7JX3XeB9eZsCR/g61/ylhcZS5ak1LS3sfmDkg7eVDnjgttJ7BnUvS+wfW/Z4/27lr/ePrsjr163iq3tiynYPjCk7HB+8z5yZCZcUP5I4MTJ+n7lvzOHygd0Pfte/W8Wb/WPLpxLfXi467tXS2TyApP7N5nrrqXpLMoITATUGFfvueV+ETs3Mj7usiqb8jdunQ558smWnjCnZxQaXH3nbDkNcO4Qr+pYt7UzDJhY2c7qNJPPD1QkJauO+9TLcokuqH+i2v3BozwNfJ/Q48CHRm4N7HMzr3+PQ9xKATLw0WBdylxauVI80596y4KvQPnO/DB08d0NY0rz8sFFkCI2l+TdtnmM+bnv/7C/a9Xrt85AgGhBsYEyZcUBMxVqS6pEGZxYU6GJ+vKWT5Uh9AQZEN8HwpZZwYP28r0IvuU3aiMAK7P3oU8lFeo9dtvYRqU5tgrUa2tqz11QDoHiiIDV5NlxvQOH0lYBw1QNJSsmyr9v8O2tDSGllpaVGEWK/gvxHcr/Ua8R7TqjmOCnqYr2iztMrIovSliLydxnj/6dR2L4WvcOq5ua3fY+s5oES5MFd9h3vF1v2grNO7RDgYl4t52NSvacrfJmnENhLqLhlzvrQv9SVtVGAHT59uvvtM19dfqR1yDLwD/BiOh0IweFkyV6oKS0F0Kgr6qrAjRgfl5np1CVjanjY6AkJrdMzZoQ++88XMuM32Ef02vdEazdrXGt343Mh7tW72rjWQJCrEWj+hFYuJghwNjlcGZZpwW41IF0/ZzO662zNGfDBAuFDr96hy4UABLpIig9vXVv2d0+ddZY/8ai39AL4gIDP5q4P6UdsfnOz38Q0MGJIXp6y2ztw8eEWLYfSevNs6epf94G5qhLsJiPwGhFzNuFG8QiBcZMmNYscPzkmZHTG8MDUjBmtUset9k8dV7irtOpYqdFUeMJmf9toV6eZa4yTOy3I8ZZV7xtdWjwwpvz5vtGHIgEwmnN4GQBo9NLzglsip2ECpMHk7WRxDAKSakIUh879Iuz22uwkwXzz2oqndIyv9Xc2g0FTPwWDiM4g2Dtz8sPiannVulcHLHXOruOWeWatfggxlO0gh24hwHLkKHkAVIsFThbvWRz2wuyzDXEkXPLROIlxmZma2LGP+nYcM+XWNumThhJ40wJSxy31H5XxtV/q+LJdp6xHD5ksW07Z1OVmrk6zMc0D4OIWrvf2dnLx/985ga36lMbGRTyccyGC6BtT/gMZV4+cLKlogyjuICF8Aziv06rXoAC5DJJsaDlzHr/MTJrnBZvGKI+PwUyDQZXZLk8IBir53vz17dufm/mqgI1YtPwxAZB+LkOHn1qtcXF2eOXDduqUz8mff1rvl/Fovv+kx8e1euYfUXH5+Ze17GTZuihOqkvaO26XMblb0OiJA4LSJqQFpEz4R0Da+CX+qeM/800Zt3t3adXRXy01ZYet5u9q7NaVZq7OsHLxENcpPZm7u6/exxfd2gRDs47hQGtpaNE1GjzDI8CtTQi4tAoEVE5XUdjtYDlx5C6o40pIAPWe6EPr740pT3G36wIY4v0cgU6dhPnCIiSVoCUppoHgcmFav9iDO0gmTkgJaUng1l9ywZMLdXXet60MtTyvGNiorOVRAOIftYwudN1DwkDrShsuZxIE58xurIkjkOdayip2FK18z+idOr7YO2X8Vy3TJ3xI7pveqeMWeqdkzJfUImX8gpYpYxcTSO95jxq7ruWocetJygrI/wuBZiw6UGkspb3jY0bL9yab7SOTas+yCvszVpWPtAPcRdNCe8Xd3c3J2wddA1uDR9t20DyqM7SM7Q5eXaKhWYdwAjAYDD6+oHP3AGkXAMouPVNh8uvc3c8EANTq6j6QmcnORtThue22UtPd0eX/6Rdd8YD5lMUPEB6mufBLAoyqdbqQwrjqodg+Ph3633PDBmCUX5ExsiZSfcuBIMOXJYSoQ2bdP2vzsVpPQ10O/GkA1EEdFyMDyjMikjqwo+PTDYqTEwB1Fpy5BFe1BHaoELw32O0DyR0huEgXQh0jCQUfTR0yysbJ4AC4lwZRvJ3zCFCUNqDXGzRubkhrYnD29QN5qO4e1pakLZJA6wotomPB65Yu9G4CLzgEnP39QebVkJWOrP5N1nl4nKktgM1YE9zZPzjsbEQ9PIPjjx/vG12xtG9sxZ1CVYLJopxManMGrWF7Jfbe/+WFLEwuvn8hQM9Kg1TLUnWf020XFjk/LDBj/hfBnWRk/Vspc5+hNkuXOgnAAWeCl3AQdB7NwC0kFLw6dwHa+4XmnTo7OlwC4Uad7ta6jQMYCY4kN1KNMr9M92jXgcCKcEiaVJVS2iQPycszPNIhha5UXn5ExsmrBWjd3EDR6aEh4F2i8o6616bbq2vAarHdWRtuqNvv1oOlfWMPvda3W8Wz99PGxYXl8/JAEYi/0YBaxoEGwoXZLxpGRA0XygyZyOSjoeQmdHJz26Wh5VBRQGNwpg7zAAmEwdsHDCRxEphakqrR0NLbka739CSw3EFKmtQADsAQG/raK84vtYyi1zvKk0YBy/Gjdc6zjkxX8XAO9pOg9r4YC3etDXTKJTe8zhYTCvSflx8adkXAClU93dqz7G5ez/nq2BQXl5l52qKCxrny80Gzbqv/izRcn7wUR1rnXir5bBrxkUPgwSsC1m4RlcSpfkOIMjblW0dTSW397adONjsSGBxbG75a9+NtrToZXf2+EkI8QrwIE3rWcTvT2lZL1nQdyedFo8A7rwjY3eOSj1Jlis/jdpMGtG7uUGv02U0msJ40XvE8C2cuCejaLX45Kle3UdRtRPW65UbHpTPWpoqoKwKWGkq2EzSpbcLaJjfUZVqtY46vLWc5fvyK5tlPN/sHfvS9//h1W3y/VVV1O/FLIhFtkFqXu1ZUrh43el0ZsMQamXWuEHCIvNfs1qIdkNY81+wF9WR8njo2GmNDsvI8LlWU+gXX/uDX+qMtvg+s2+Lz6tqtftvtKH5hTMwhiehB9h9heikOF0/Tydnz4km/ib1iYAtTUo5S4VGkktXfcG2kiPsCVkNKyCwY3nouDA5YBvf4vgu9Wn4CMc03QoT7DxDqugsCDPvBS18Jbppq2tGxAUPe6INB5/4/HO3Vp5w84Vh8Vn67FgvyQyPf2xTUk4yfv5Jqnbxms//8NZv98gnIQ8IOvzDA1QLYJBqbnalLFKKruhmKepYXh1k9c140W0F60lqmsDQB1IyL5ri6yP3GMNAwC7hrj4CvYR+EuBZApMf3ENv8S+jt/RHc7ZsH9wUshYTABZDYvMrw9wAAEABJREFU5mUaBDOJZsHI4JchsfVs+HtQFvyt1RLKkwv9/d6Gvr7vwJ0+/4E+3h/A7S0/dlBvGig9W3wBPVt87gjL+DjvNdDH533i/56j3AMdPoDUvltg4qDv4KnBn8DE8FnvNncyVtGJzk69YvuaBvd/qKWv0DbhGJLGOBLHluSSQ7G/y407rgpYWeeClMQlTOBfaVQekeHGpOLqduBE6keekMjRivVgrqAV9EoNuGmPgaeuArydDpBUl0CQy24Idi2Etm47oL37dgj32OygCBooUc2+gahm3xJ9D509N0FXz80Q3Xwb0Q/Q1eu/ENNyF9za+iB08auAUM8T4OVkYtJKlXWqR5UaLYtKG9D1Yobw2VUDK18kJdeusXZCxNUU5kSNch+zegCgFwS6GKG1qxHaOM43jY7jr0AXEwQQ+dMZKJ13gi8dd8lTER+DBbzrIB+DmSTfDDK/LCfLB57hLc9O5dkqSaGDV0s6ZpOH325aOw0uFZR6q0G4ZpeFX16bk/awAVffahRgZUv2jBpVVpCamEBS1Yv2fD+lfdH6TgiyeJ2060TH89KQOlh2soZx0BHpSaKltWhQVJBS5Kyx05HXxcmZ1oIGIplflpPlNUzA9Za88xrUgIDJXg9gOb41/o5ffm00YGvrV5CW9G3R6OS+AjVRQsXZZCFeleW860R4Les/tMsFQs1lgCVprWZMfUZ2VKMDK5lKKkobVlg0JnEieOqDEOFuiptL83CDNzUOmPzhlK0ZFb8B7t+xCidtGpDgXrIKiI9LaZV5rhmwkrmkooQEa0Fq0ueFaUkZhWmJ7VTVHkzrkRFkSS8klb2NwDbLfHWRbMzukx3qSv5DxNtJWk9YtZdsK633V42PL15Qm+maA1v7IodLE+TuMSP3FaYm5RSlJY8hlR1jsXg1YwLpDFEMpenzOUCxEjluovPXcpqkbbLcH10dHzbrLymtAvj/aWpMKaQZqctkjwFcX2BPv/O8Z/GEfpad6Yk7C9OS3yLrOrMwNXl4wejEHgR+gMZJeJKhFHLY6kXHWcJ0XsE/SOCYVQuXNJoQvtOpcF/6wDLjuV3yuwN7bmXO85N070hOrtmRmvzLl0lTvgbA9fAHu07RvHrcoquz1RzgEwTd3el3lZy4MBO7MOIGDn90A9et0atWTaAeIRVcF2Ma93P17h73jYsvqr5YniYDrGqBj2npRIP0Ys24ueKkoVRFoJ6dMM9rnjilMEgeF783Iz1mm8MGOS/5TKDJAHtfz/L9ZFBtP1Pvm9KRQEpD6Wgd6pdWEZt0WhEzJq4493Id0GSAlQ1BZDetOrZxBuVGA63ZL3ZEy2toUD8WqQT2SutV8pPsi8vRDQXs5SpL2383JbDSSCojUC3qBXAIELSE+UAo2qjxffa+GB+/wX65PqpNv4BTbfSN6d7dtfxHEPzgjVm7htfKTlJaYXICqX651MPnsGAI/0WAvuPii/+acfueX85Jqpe3SQFLo5cTra1Xy27gTGQEwnGrDkprDBdZo4q90jiqjCvuOu6O4s+utBlNCljZSFXAGuk2VZLLmFKjMxyzaOFcIUUBxXR2M6rqsD5cGkeZCFe1AmhywAJT5PdgyJhoWtAa6WTmIEmoXMbYOSnZM9Un3w86FEOrWKuOY/oUL3kuoch6JumqnCYH7MCYMiMtzpvMLlSNXQPSMDpEc6mV5lQHWsLxUaIPtUz0GRtfHJMWv/ct+cVqR1ojPZocsLLdQuANrY6lij1l0zrm0EqTHs6xdivJKJrlrFPaj+9TPCg9bm8+2Qwyu2xWo1KTBJZxto4mKLVRe6IRmMnjtWO0uXCg2pksXR3ItSmQdBKYn2oZJHAzBJGEPvFwr59KGuF1l2TRJIGV31yjYf7jJVt2HRNNqgKVpGpLCdDjdBqjCgQmxC4Ng6e0ehFKYPZNjytePaFfsQWuwXUxlk0S2NMNEb/rZoU0gCSIpTXOUGF0cnxshfYT9jNFvKTVQPTYPnsjRscV/yu9ZwlthZ6u8fV8NllgNez6z7OcJFEuVySQBwhQqXbtHPZpEF5zAtHT+/DekLG37300vXfxD4A0WVxPJC94F7sgfN2DH+xu4ZaZ2fAD/3uiy38UQlz011oasxGk8h3SKI2g/QRmlUkvzCorUJiYadDx2LHxe0NHxxdPTumz9xv5WxSN+e6r4XVdgc37tpVhzRafSAmmrPSazX5pmmrtjO4DfJNkuCEkrUnEayO1UjLlMsUBJs2bBKbJZGefaVBMdAVL23F99kaNidv79KieJVsRr24joSFtbkjeaw7s2m99omSFPtji38VFa1/KQIlTTioL1mz2v42sxSBV5R9+H11x2WMoyeNCYtB486xKavYUHW7L9eYBuZFg1P1co7J5Go0Y6KQ74TO2T8k96XF7Zz90x4G9F9bjRgyzxqqU/Gb2xz8E3CEE4Edb/B9bu9V/6botvrOFlq36aKu/swbEJJWLJznntKGtSHM/zdBC/7xGw0Jjtvq/Jb9m2NC62JFtEBwu+gmCy/ESlEGuL6UBJDcQSqsNFUctmrdtKqQanNTgcXfsbTc+vmR8Wq+SNaN6Hj5F2ZvUfUXA5glQ1m3z6fPRZv+B+b+0cfpku2+E0dlvo7AL549/8OmOguv7x5SN7BdbMYFesIrZVCm13hqmDGEgTC5a3SsIYslXy/ZZmZPyLnLxvg2hS0N7zrELBfBlfctJqZTGj9zWO1hjqDhUo3+nWtVmIMeoFof3thob/8vf0+N/WTyyx7599eV5o+ajfgf4fGuIx5qtviPWbvGdTvNe4qf/9XGprXBeQbhOfgObpK6FjJMS6bTV703OlWCaX1xqKi1v2ezsEG3zHe/XrewjrrIwRLZJ5pUkADejVulGC/U8gcKuOMH3ZtUsvzx8V7e+zV3VanUaKiL0IJb95nePZPnLkWD4UV15OKlXI+3RHrHo1HKj/qcyo27pMYsmBYG1L7+9JGDMHSVD0nvvnZsSv7fgRjJ8oBEu9uFm3wirqMlDwY4zYG8JOqpXrXiv5P3hVr8g55pjK1TBb0euzvx4q++Qddt8uikIPw6ILXuD6C2yDrMVwfsJgUdlGYIuXwh1xOdbPT3e+8bHm9jdL1QR0b9bxVImsNhuxWe5YJqafeWZ/W49erJ/9/Ip/WIqZqTHQJ2f35F86yLVosgB4TiAlhIpgTxh1VRVmrWflhoNM46adAOcuNYv5fZ97UfH7Xt4dPwvb4zoVfJTJtbb6Knr1Td0PKPO/icIPqJ/bNkH98aW7RnYrXwFqdB3ZK01gk9GRfkHifUeQPYrFziCqxrGOZzdzqMeNSIwrWD8EEm698DbSg8ig1lWYXjaSccmWO1iFipA4wWA+H/YP7bicXrXqsaSkEE9D5SZ7crCI2btv8l6fdBqZ6Gagwf8Rvba35cs12fT+5SsTehdXAVXcHXMXnFn5wXLAq6g6O9ehNE5oNq/W1WFrMm3tBxZu9Vvwpotvm+s2+o7RgilGXA1QaZpbMoCQYCVKb5bKdzt421+g9dtC+gDgONVveY9xjRvq6DRAV2Cs86A4ifgfL2iiCdVxhwDhZKuyf23HqUZyb32Pznq9l/yhvfaX9IYgyYiK3c8A/65lSmzaysd+caqmPCsnKDa8I3sMg5gEALoWBBgp85H7mN/w5iyiBRVC5LCHEpxtii6zXYt70oWbWJ6zDabctjlYRJZ5Fx4O6Fh1IBO+4/1iz64qV/ng6Wysf1jy1ciFz8LprgJLp4d2PVgvQ0cWf56UMTC3L4R2bkvhy9aNih8Ue7IkKwsj9r3ngFvpgwryN2lG5Gd85yw2zYjwqZaKSYenSOycl6V6TcaMVBwA0nnI0IAk6CpJttP3M6nqlrNWwNiKvJVFf6jUy2PkToOCjF4ZcgG9KPN7AHR5e8NiC17666Ykt98Cp0az/t1q/iqP6n3QbdWXtXXKOX7GpskMIKJlTRBjEXB3iettcSAhs8gM5PJdzGBM2lAu0k/jflfIxblSM00DRBJANDPprDXO2bldhUoNjChyZP5bjRiA2LKXiRQaz7e5vMOWcVLtHrN64pOvDCwS+nPsrL33Vq+sX9M+VP9YsuWREY2zum+5NtYFLFgWTeSuOmRWW+GnsszIjt3Snh2zubwhTlp58aDEGhTMBcBPcloVijtFSL5AbmYsOZhriSt3QUTgyhuFhHdYp8QKPN8isCSBYhjCPA3BEHSi8t3jh72HdyAF6MxKAZ0q5jfL+bQ/f1jKx4mw+nhe7tUbLkB6/qbKkVkL48FhX1JEpcpBHu8NkP4vKW+ZI1PR8BYZJgVuXDZg7VpkYtW/JXiT/8INOKCwrSkqQC4AgQcBzhqAWRzANhrCPADyIvD3ZRmsCvWBwvShssB8RDxribp3Shs+kv+TJ4s/nsR+71efLXvlb/AStJH6lQcEULYCeCzP27CtcpTBIYFAB0bDQIZgQHQKSfHhQvuMIY4wlaVuU0Dujjn4Yi4WqdvPp5xVRXNdDM4F6e/bc2wF4E4ac+oUY7dJxoIH9Ja3Leomf6OonEJ1VT8hrzZDVkrqlTHxTmREfNyw8h70dvZqr0fEEIEg5kAaNFqlCygK2r+khCaIx9mCEO4ELcR+CdJ5XJKAm7GTARw/PQ5U+HAnlGDTnVYuKwH5Y3joM4B5A9yvWFwUUKClSTd8d93AsS6orTET2T5WtqRnFwDCQlqbfhGdFnEwpzs8KzcovDs3O1EG8ifG74oZ6rsWOoU6odrXe3T/KOzshwdLkMRi5Y/QB2/AxTxmAxLumXp0mbSrSVkglQkl8u0NJrv/rF95FCHdJK0Pk+L83U705K/cgbjYQLfShPpysjs3Nu4gBSBOMHBAyGC2j5QYWw1SetzBmH5ievFvUUjEyRP0rak4IU4wlXtOMoviJrUzWjEByBCR0KwM9Ht5E9EgS8xjjvCF+V+H7Uo56J//9GYrYxYvHKgCZwrO2QvaxeSlechOH8VEJEz1lpaqmQILbPaNJXh2Tn/m9MEuAAyf6prYWF5yUuyPpGLc/sLgf3QZn9Chs3M0AsEuloV64cksvOBicetZvxICKgBhHZE74AQswvSkl6W/9i1e8SIs+rc3VM3x67xCN495vSAkfyaErGispKBQiNupUpPBQFm5HwTzVkmCiOS8cEFrqGOXdUqL89AcRe9w2nRTkuC56Pmr3Cor9pMJIVaGhy9asMXczssWNpGcHsuvcxFA6yFAS3TKZ8fEShcdY8ICJESlowAWgR8nsB9KGJBTh9KH0gEKGATgc8js5cPFiosRcYm7hz7cIkjjWNvAg+1qu5ZkupTRQdLFhdPSDzJNJo4AnQKAg8vTE9+gfL+RiK/S0gwSVVNaU3yZrJTikYmbeby70cQnEDVJVgtzJc6ZJg0MKhVSPR396NW+bNy5D3/jlqyIoRiNoJgg3VKNRksFDpzm8F5EXKxijpR8nDEdiIDxuFxPARNZcpcBHRsDggU/SjvKEqKo8Elt369QKpJraUAAApgSURBVMAMqssykjK52U/TIS4RDD4D5BspH3AQcyKyc/YJwd8FBu8UpiQuk/GSBGMSYD2h9gjn/GnZVhlfMGroVgL01YL0h/bK8M1ITDYqbM4KN2TQl/wckVfLUV2YmrQq0kN/K3XqDIoHOaeFZ6+MkP5aav/GG27crr6PAN4CcDips7O/g9Bx8YrWAmGYEOIbQBSyDEnvdLsJdlMHO94bnr18CCL0IPDojBZAcHgcAZ84DqYfENEGyNqiwNUE1kgyYAYRuKOJdlNdllpMJ/qDwHnE10pxjN7xgijVT6Lw2dtiOvI2MS2TEciUCSCoRjLwByAm26i4WBwdT36mGKy1flhNlh8B/Cx1yNuUhoj8LnIdd1x+vkZj05F0YJRA9igqXHQ6829SMgOp0akIpD4ZcywTpFpGDqOJSasI39C7IxbnNSe+/0KEp4HBHlkGEH4s8NRnext1OqqETsi5UKuZDohCUlF6UhZReGHqiNTiCRMshemJ4w1g8ihKTw6iZcgTRc8lWB18zjy0huZdqKACAo5QXf4WtWTVrWeSbnqHyRbu+eQTIwh0HLvJ8G+IQbaMw9q1HQWqdh+YQYAMpuVAPoG4FexiM9dgCiWBQ1rP/NESdSz1KYAJDcMBgY7xAGhnZyVw0ybCq6AgLXkhASi37zhZr4/KZYTdw8mNCjHSIq8UPDz0gORZF5GWsNWVpgjxDCD7J733RZlHqPY6l08y/WYiB7CwerWKCI49XTOdAFzYQMaZ49iL5kC59QZRtPajeY72lwUZWcoUjrgUEHW0tO9BZZFx/u/agUIWrvcttFRBwOcQxEOAUEF+TwFYalfsiZQfUAhPMtLe35mW/JUM623KSQR4n9nYqzJ8JRS5KKcjDbpuYDuxVACvApoT6EX/vRJeTbHMaWCp5iQ1+8gBnRUdpxnSX0s0MzlGOuXZIVWoCrgEETXAcBZy/iz5yQgRJxlC/4isXLkV14uBPZ7y1zAGcVaL8hYg/kjSmavqeCSo2NNqPn5v7W4OIptms1hH175vW3rCCVqCDN45dnid/xNXm7cuVwj2EIH5VlFVlRGBjQTETwpSR+yABlyRi1b6RM7L6diAItcx66VfxWqTEblje0xl+FtgQSSAgO3e5YHbULUuRIYdBAgjqiKAQO9gFMZhQPurZ3iFAmP370wfSUYOXwWArsCgF50YTQO6do8YcaRwTOI3co6koOMuSEv8T/GEhx1awRHRCA+q318EU76P8A/7F9U9DDWa9Fq2EYtXdJN+uUYPz37TYRDGZWZqaMk0gJZuPYEucrsLob4j9IobBZvcfRZYqnklEcAFM1bY7OXuAuA+mhcXVPkdHC5Q3EJa7QACOhOoDxODR0vS008UpiVOt2u0rZzAGFiYMnyz5OXEzROpU1PpNL/HrjHJBTLuehFyqETB3yCpvV+geue5c7XganqPV/IMHK2bGCr+sk5V/mHTAUgXIQ6IWJzb1wCeO4FjcW1bZJ6mRITL6eoKZA5gCbjzRqiTQaSjgFLwcHqTdm/us6k8HhE0BJgZSN0VpCed/emAPaOGlm0jkE9zBCC/sTA9aXFDVWBt+Ya67d9Y5d8xK9exuUHz6ddIINFA68xQdzh8UU5a5KJch1WPAgpOulojaxTFCByGOt7DRQQHJnfezFwFZVv6QCPtkDg+EeJIb2KPs8Ai4E+y7qgoZ5cMnRcsC+BCPAkIv5qPHTP4tAt48KcxIw4qCH/hOtapaHTiclnmRiFkZp0GFI/wvDwdBxzGgTvLwSXA/gqqbKNQ+RPh0/N0iPg9CNF938iRZtJEevIjKuxzZKJKCKxEEI6zXRRsVRypaGiC11lgSV2RAQSgqNwu29Fh7jIvVcEPUR5IC75FqtsN8fGONPn7hrtGDnccxMu8vxeFzZ6t77ho+a3h2bnD5TrZDFBB7ZhUNGSIDQHWUONOb3yAkgcIY4Gxoxp/SyRzEv8lMDs56m2H/R3m5TQvSBm2EIB9Awy3FqUlzZFpBWmJazZkZjraLMNNiajtp6trUM17aO48ZnTB4qis5VGKDv9PAHal0TunKH3E06dzXftndFaWtq63dCFVG569LCNq8YreMo9e7zkDAeKQKSfNaJjmkEAUboAkawy+IunrDnTRXJtIkvk2ID+uIr/VcezG4F1KgsIxyU/uHk+b/1SGdri+ccyp5JdpTZnOAutQWQwfdKrmd6ootgFgOAh4sSA1aSJcw0tuS0YuWuaQHgLV2YzOi2tf15FOliKyl8+IWLLc8fvxVtX+MoB2veDCYbkjw22Mww+FKcNoH5kFy3Io2JF2WStbsONiCwL+NSprZQe02aYwVbS0mJSphWkj5st8hWnJn0r3ZiV2bsN2pSZ9TlI6DoUooXkoiQyfx+ToPzdPY/sNjNEGEZsq+crBxbloLv1RpDUYxzit1uVlYecvkOokmwdzUKgTAPjECFqy2DXK91zwKbQ0GUbSuF+WA85znAx2tuPR5JqCtKT+O9OH7S4Y9/CBgtHJ78k9cEeeP8DjPGBle52wY9/C9OSOBanXxzDaPnLkcZIs/8js5bMjFi5fSgMqUKpcFZiHAFG6feTg4xygJGzO0hZMnh4j7BEq/ox2le/+9e/7kTGzYKyk8GDJs7L+BODWHcnJDgtfhq+YmnjB3wC7LT1GrmTFlbQrLjNfE7loZafasmFk3ETNX+EpwxFZOZMjsnNfjszKHSPD55EQBxjyVwtHJ45kiLPtdns3KNNsBoHxspyGDsuLM0YeLijd+7EAtl4BkVkwOnkrZNJqlcG3u1KGf08nRhz+vM72wG+APZtyBZ7DAeVeAmyv0AI/jNRjd73eY61Q+G2dFi1vBci6IOJmjmIkLUdcz2VPiHzPkeZ0ikTBvlUZeBY9l2D1bt9qiMLY6oK0xFGOKSEzkxelDd++Y8z/JJIMnhccaVT2z/t/PXBVwEYsXBIenp3zUMSCZYs6LcoJtjGTApzZLMZjBzQcfhGIPxfQBoawYQ2AaKdy8TMw5UU4ZnbMo7XVYFrNOhD8gAzLObEoNWmp9G+g5dWO1MTSP4GTvdEwuiiwXZYsaRmxMCeb1GBWeFZubqcXc1wk2/CFy++IXJTzUtSi3JEyLFBzJ4JwBlReJaMnhTb1y2i3Zg/Tt3CTUoUIDut1J23mI8AqBcVDZJh1LiovKZXla6mAjuau1+5U7TtvdveiwFrt2mc5qC8Wpienk8EyE3wAhuTlKUyBdDtny2jLLbFD9rJ2ZLRsRkK3cHTiLsGwjaOzhLJRg/ZZ0bQeRQFfUxwSQUFa0usFackTClMTp/05H8oeubZ0UWBJbQb6VLRx7NoUpCbv0ppMp7cZueioMNGF5s3ZyFBn0ti2c2SdqYpCAMjjOihMGf6uqmif2ZaebicgaTcHKIly/Hlf1x64KLBC4PYqv/2OTxfKrUUzM7wpPyYjQCwhVRrDOBtkM9oPyZ0erao+K2tclJr8snTlfCgPA8j/J6DUCb/XfVFgdTr7awJxYuSCnJeYjmUJu3hJVpBU86t6YZpakJ40qvb89L90KCDT/qQbqwf+HwAA//9GHJRFAAAABklEQVQDAEC6OlSsEAMBAAAAAElFTkSuQmCC">
          <a:extLst>
            <a:ext uri="{FF2B5EF4-FFF2-40B4-BE49-F238E27FC236}">
              <a16:creationId xmlns:a16="http://schemas.microsoft.com/office/drawing/2014/main" id="{00000000-0008-0000-1500-000002000000}"/>
            </a:ext>
          </a:extLst>
        </xdr:cNvPr>
        <xdr:cNvSpPr>
          <a:spLocks noChangeAspect="1" noChangeArrowheads="1"/>
        </xdr:cNvSpPr>
      </xdr:nvSpPr>
      <xdr:spPr bwMode="auto">
        <a:xfrm>
          <a:off x="16659225" y="381000"/>
          <a:ext cx="1276350" cy="10096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126725</xdr:colOff>
      <xdr:row>0</xdr:row>
      <xdr:rowOff>95251</xdr:rowOff>
    </xdr:from>
    <xdr:to>
      <xdr:col>14</xdr:col>
      <xdr:colOff>742950</xdr:colOff>
      <xdr:row>4</xdr:row>
      <xdr:rowOff>171451</xdr:rowOff>
    </xdr:to>
    <xdr:pic>
      <xdr:nvPicPr>
        <xdr:cNvPr id="3" name="Picture 15" descr="W:\DG\AffGen\Coopérat° Hosp (CHT 44, ICO....)\CHT 44\11- Projet GHT\LOGOS\HIPRESQUILE GUERANDE - petit logo.jpg">
          <a:extLst>
            <a:ext uri="{FF2B5EF4-FFF2-40B4-BE49-F238E27FC236}">
              <a16:creationId xmlns:a16="http://schemas.microsoft.com/office/drawing/2014/main" id="{00000000-0008-0000-1500-000005000000}"/>
            </a:ext>
          </a:extLst>
        </xdr:cNvPr>
        <xdr:cNvPicPr>
          <a:picLocks noChangeAspect="1" noChangeArrowheads="1"/>
        </xdr:cNvPicPr>
      </xdr:nvPicPr>
      <xdr:blipFill rotWithShape="1">
        <a:blip xmlns:r="http://schemas.openxmlformats.org/officeDocument/2006/relationships" r:embed="rId1"/>
        <a:stretch/>
      </xdr:blipFill>
      <xdr:spPr bwMode="auto">
        <a:xfrm>
          <a:off x="16785950" y="95251"/>
          <a:ext cx="1378225" cy="1219200"/>
        </a:xfrm>
        <a:prstGeom prst="rect">
          <a:avLst/>
        </a:prstGeom>
        <a:noFill/>
        <a:ln>
          <a:noFill/>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14</xdr:col>
      <xdr:colOff>514350</xdr:colOff>
      <xdr:row>4</xdr:row>
      <xdr:rowOff>57150</xdr:rowOff>
    </xdr:to>
    <xdr:sp macro="" textlink="">
      <xdr:nvSpPr>
        <xdr:cNvPr id="2" name="AutoShape 1" descr="data:image/png;base64,iVBORw0KGgoAAAANSUhEUgAAAHYAAABfCAYAAAA9BDPvAAAQAElEQVR4AexdCVxXxfY/Z+5v4ccqoqyCsrixaApo9tTANnPJZy/pqYCZLG64tmdJz57v2Z47aJrgUli9FrVd7J+VuZRPAbWQTBEQ3IXffmf+Z36KT00UFE2s+7nnzn7uzHznnDkz81sYNMErfuLj9wSlZfzknTKOe6eO596jJ/7qO37KOwFTnhwT+vzLgU2wSY1e5SYH7PDHprc6YDW9bUZs69omBD0jOqFnh/Agl1at/6ZxdplvrDr0i8/4RzYEPfnciOisLOdG77EmwrDJAVupWh48YVM9PNq2B2c/f9C6uRG5g6GlN7gFh4JXpy6KZ/uOtzOd/s2y3fv2+z8y7d+hL88LbCJ4NFo1mxywWhTFBldXofdsXmcnaJydwTWoNXhFRHm5+Pg+bqk89LP/1KcWhb0wO7TOQjdZQpMDdt1Lsz4IatasHwLMQ1BXAYh3BcCHKOATEGID4fMN0WYhYIdA3E0DYG+zth0q3Vq1HmQ+cvS7oMeeXtDulQUBlOemvpscsBKNjZlPfrJz1NDxO0clDisYNeyBwlFDB+1MGXpvQcqw+IJRQ3sSdS9MGdqZ4jsWpAwLIwraMzndu3RWpvf+F/455qcpYw5KPjczNRlg75mc2Tx43NTWbcZOuiVk/OSYAHL9xk7q6Df16dYBM2d6kbSSEN/MUDWsbTcUsEOGDFFiJz8R0m7sxAeD0sfPbJWa8b5/6rgi35Sxxh9OVh6uNpv21VisP54yWbZYybVbrEX248f2WfeWVnmnZViJDvqkZ2zxTpv4ju+YSS/6ZTySGjj16d5hM2e2/L2AH5IHyvS8cF1eQbgua2u0NlPAdenz6/KSS4213o88EtxhzKS0NmkT8r5p5rP/15Mn9x6z2N4y2fmTFsEHqUzpCDq9QXFyQkWvV1FRKkFhBUKjfIkaXMG02rmosOcQlekaZLMJwPdR2Lczmw3BZOlmP3Y8w/hrxdutxkz5vNXYKbkBEx57ptWj0/pG/Wu+56XqdZk0R/LsdWH6uV+EtJu/vm3/uevbTpi7PuzleV+G5c1ZH/LV3PWhhUQHe3uFVbXwshyprDQftZ08fqRFfljVnPVh+ynPj7PXh308d33ownnrwybP/aLtXXO/6ODlYNwIj98DWPzL5Mcj2o2dlBmUmrFjzzFj8VG7mmV1NgzRtPT2d20TrLq377DPK6rT2pbRsS97dY0e3aJT17u9unRpG9C5g3tl1mzfquy5UYez5txZmTUv8dDC1zMqs+c+dyj79ZllWa/POpQ995+HFs17vmzxvEfKF89JLV8yb0hZ1uw+pQtfvbNH1YGH2jLrHJdqc5m56sBfoqbNuLPnq/NDqB/rVONkhOGr+W2azV3ftvu8/LYPzVsfOmvu+rAPCJDdGgM/wRTcA8jXIIjXickUgTAEgfUGwHAif0TwRERXAOZCYTcAaI4AgQjsFur8vgCYLgBeASY+E8x+aM6XYTsJ9FfmfB4Wl5kPGrjCi3hfYckGFruH5siosZPHh6RnbN1bXbOzxskwXQkIiHLvGH68RZfojzzDI59wDw6Od/Hyb7n3sQnBuyeNHlA05qFHitJHZBWMTvq8MCWpeFt6uhEQqR8a+PIz2VevXq1ueO2143sWvLTj51f+tWbn8898sXHy2BJKdvCclx/u+vr60OjFX7UZsWxj6xeXb2z98cpvA/f569Ujfs6mTQHONQsCXY2jWrvUdG7jalRbu9bsCnQxbQpyMW5t41a9I8ilujjQxVjp72I0eRss4Km3govWDlrG6RWXvwlwBREiEdhkVCDfS4SVzPmy7fOz88NaQQOvaw7s3VOf7NBh7KSFRcajvx5zdZ3DgkO7enaJLvXoEP6Sc6tWPd3dtL5FYx+6rzAtaVZBatKGnWOHH2tgGxqeXQAu+LJdwLKvgwas+i7wqdWbApe9/W2rNT76k++2cTFN9nO2hrfQWUs9DZalnlpbcjOdGqHT8JYe3jrPH9aVew/sXt5mQLfyiP6xh7oM7FbWg/yx/WMrOg/sXtH2vm5lvieMuubuWpO/u0a9zVtvHtnKxfQKAb6xhZPZ7KKxAwFYrzpTvkAax08jh59nrw+bP+ez9v71KkiZrhmw90x+PKLjuMl5ewQU2AKC0t1u6erqEdZ2s76516DIFi7BRWlJjxamJH5DUmijelzTO29riMc7m4MiVm0M7JX3XeB9eZsCR/g61/ylhcZS5ak1LS3sfmDkg7eVDnjgttJ7BnUvS+wfW/Z4/27lr/ePrsjr163iq3tiynYPjCk7HB+8z5yZCZcUP5I4MTJ+n7lvzOHygd0Pfte/W8Wb/WPLpxLfXi467tXS2TyApP7N5nrrqXpLMoITATUGFfvueV+ETs3Mj7usiqb8jdunQ558smWnjCnZxQaXH3nbDkNcO4Qr+pYt7UzDJhY2c7qNJPPD1QkJauO+9TLcokuqH+i2v3BozwNfJ/Q48CHRm4N7HMzr3+PQ9xKATLw0WBdylxauVI80596y4KvQPnO/DB08d0NY0rz8sFFkCI2l+TdtnmM+bnv/7C/a9Xrt85AgGhBsYEyZcUBMxVqS6pEGZxYU6GJ+vKWT5Uh9AQZEN8HwpZZwYP28r0IvuU3aiMAK7P3oU8lFeo9dtvYRqU5tgrUa2tqz11QDoHiiIDV5NlxvQOH0lYBw1QNJSsmyr9v8O2tDSGllpaVGEWK/gvxHcr/Ua8R7TqjmOCnqYr2iztMrIovSliLydxnj/6dR2L4WvcOq5ua3fY+s5oES5MFd9h3vF1v2grNO7RDgYl4t52NSvacrfJmnENhLqLhlzvrQv9SVtVGAHT59uvvtM19dfqR1yDLwD/BiOh0IweFkyV6oKS0F0Kgr6qrAjRgfl5np1CVjanjY6AkJrdMzZoQ++88XMuM32Ef02vdEazdrXGt343Mh7tW72rjWQJCrEWj+hFYuJghwNjlcGZZpwW41IF0/ZzO662zNGfDBAuFDr96hy4UABLpIig9vXVv2d0+ddZY/8ai39AL4gIDP5q4P6UdsfnOz38Q0MGJIXp6y2ztw8eEWLYfSevNs6epf94G5qhLsJiPwGhFzNuFG8QiBcZMmNYscPzkmZHTG8MDUjBmtUset9k8dV7irtOpYqdFUeMJmf9toV6eZa4yTOy3I8ZZV7xtdWjwwpvz5vtGHIgEwmnN4GQBo9NLzglsip2ECpMHk7WRxDAKSakIUh879Iuz22uwkwXzz2oqndIyv9Xc2g0FTPwWDiM4g2Dtz8sPiannVulcHLHXOruOWeWatfggxlO0gh24hwHLkKHkAVIsFThbvWRz2wuyzDXEkXPLROIlxmZma2LGP+nYcM+XWNumThhJ40wJSxy31H5XxtV/q+LJdp6xHD5ksW07Z1OVmrk6zMc0D4OIWrvf2dnLx/985ga36lMbGRTyccyGC6BtT/gMZV4+cLKlogyjuICF8Aziv06rXoAC5DJJsaDlzHr/MTJrnBZvGKI+PwUyDQZXZLk8IBir53vz17dufm/mqgI1YtPwxAZB+LkOHn1qtcXF2eOXDduqUz8mff1rvl/Fovv+kx8e1euYfUXH5+Ze17GTZuihOqkvaO26XMblb0OiJA4LSJqQFpEz4R0Da+CX+qeM/800Zt3t3adXRXy01ZYet5u9q7NaVZq7OsHLxENcpPZm7u6/exxfd2gRDs47hQGtpaNE1GjzDI8CtTQi4tAoEVE5XUdjtYDlx5C6o40pIAPWe6EPr740pT3G36wIY4v0cgU6dhPnCIiSVoCUppoHgcmFav9iDO0gmTkgJaUng1l9ywZMLdXXet60MtTyvGNiorOVRAOIftYwudN1DwkDrShsuZxIE58xurIkjkOdayip2FK18z+idOr7YO2X8Vy3TJ3xI7pveqeMWeqdkzJfUImX8gpYpYxcTSO95jxq7ruWocetJygrI/wuBZiw6UGkspb3jY0bL9yab7SOTas+yCvszVpWPtAPcRdNCe8Xd3c3J2wddA1uDR9t20DyqM7SM7Q5eXaKhWYdwAjAYDD6+oHP3AGkXAMouPVNh8uvc3c8EANTq6j6QmcnORtThue22UtPd0eX/6Rdd8YD5lMUPEB6mufBLAoyqdbqQwrjqodg+Ph3633PDBmCUX5ExsiZSfcuBIMOXJYSoQ2bdP2vzsVpPQ10O/GkA1EEdFyMDyjMikjqwo+PTDYqTEwB1Fpy5BFe1BHaoELw32O0DyR0huEgXQh0jCQUfTR0yysbJ4AC4lwZRvJ3zCFCUNqDXGzRubkhrYnD29QN5qO4e1pakLZJA6wotomPB65Yu9G4CLzgEnP39QebVkJWOrP5N1nl4nKktgM1YE9zZPzjsbEQ9PIPjjx/vG12xtG9sxZ1CVYLJopxManMGrWF7Jfbe/+WFLEwuvn8hQM9Kg1TLUnWf020XFjk/LDBj/hfBnWRk/Vspc5+hNkuXOgnAAWeCl3AQdB7NwC0kFLw6dwHa+4XmnTo7OlwC4Uad7ta6jQMYCY4kN1KNMr9M92jXgcCKcEiaVJVS2iQPycszPNIhha5UXn5ExsmrBWjd3EDR6aEh4F2i8o6616bbq2vAarHdWRtuqNvv1oOlfWMPvda3W8Wz99PGxYXl8/JAEYi/0YBaxoEGwoXZLxpGRA0XygyZyOSjoeQmdHJz26Wh5VBRQGNwpg7zAAmEwdsHDCRxEphakqrR0NLbka739CSw3EFKmtQADsAQG/raK84vtYyi1zvKk0YBy/Gjdc6zjkxX8XAO9pOg9r4YC3etDXTKJTe8zhYTCvSflx8adkXAClU93dqz7G5ez/nq2BQXl5l52qKCxrny80Gzbqv/izRcn7wUR1rnXir5bBrxkUPgwSsC1m4RlcSpfkOIMjblW0dTSW397adONjsSGBxbG75a9+NtrToZXf2+EkI8QrwIE3rWcTvT2lZL1nQdyedFo8A7rwjY3eOSj1Jlis/jdpMGtG7uUGv02U0msJ40XvE8C2cuCejaLX45Kle3UdRtRPW65UbHpTPWpoqoKwKWGkq2EzSpbcLaJjfUZVqtY46vLWc5fvyK5tlPN/sHfvS9//h1W3y/VVV1O/FLIhFtkFqXu1ZUrh43el0ZsMQamXWuEHCIvNfs1qIdkNY81+wF9WR8njo2GmNDsvI8LlWU+gXX/uDX+qMtvg+s2+Lz6tqtftvtKH5hTMwhiehB9h9heikOF0/Tydnz4km/ib1iYAtTUo5S4VGkktXfcG2kiPsCVkNKyCwY3nouDA5YBvf4vgu9Wn4CMc03QoT7DxDqugsCDPvBS18Jbppq2tGxAUPe6INB5/4/HO3Vp5w84Vh8Vn67FgvyQyPf2xTUk4yfv5Jqnbxms//8NZv98gnIQ8IOvzDA1QLYJBqbnalLFKKruhmKepYXh1k9c140W0F60lqmsDQB1IyL5ri6yP3GMNAwC7hrj4CvYR+EuBZApMf3ENv8S+jt/RHc7ZsH9wUshYTABZDYvMrw9wAAEABJREFU5mUaBDOJZsHI4JchsfVs+HtQFvyt1RLKkwv9/d6Gvr7vwJ0+/4E+3h/A7S0/dlBvGig9W3wBPVt87gjL+DjvNdDH533i/56j3AMdPoDUvltg4qDv4KnBn8DE8FnvNncyVtGJzk69YvuaBvd/qKWv0DbhGJLGOBLHluSSQ7G/y407rgpYWeeClMQlTOBfaVQekeHGpOLqduBE6keekMjRivVgrqAV9EoNuGmPgaeuArydDpBUl0CQy24Idi2Etm47oL37dgj32OygCBooUc2+gahm3xJ9D509N0FXz80Q3Xwb0Q/Q1eu/ENNyF9za+iB08auAUM8T4OVkYtJKlXWqR5UaLYtKG9D1Yobw2VUDK18kJdeusXZCxNUU5kSNch+zegCgFwS6GKG1qxHaOM43jY7jr0AXEwQQ+dMZKJ13gi8dd8lTER+DBbzrIB+DmSTfDDK/LCfLB57hLc9O5dkqSaGDV0s6ZpOH325aOw0uFZR6q0G4ZpeFX16bk/awAVffahRgZUv2jBpVVpCamEBS1Yv2fD+lfdH6TgiyeJ2060TH89KQOlh2soZx0BHpSaKltWhQVJBS5Kyx05HXxcmZ1oIGIplflpPlNUzA9Za88xrUgIDJXg9gOb41/o5ffm00YGvrV5CW9G3R6OS+AjVRQsXZZCFeleW860R4Les/tMsFQs1lgCVprWZMfUZ2VKMDK5lKKkobVlg0JnEieOqDEOFuiptL83CDNzUOmPzhlK0ZFb8B7t+xCidtGpDgXrIKiI9LaZV5rhmwkrmkooQEa0Fq0ueFaUkZhWmJ7VTVHkzrkRFkSS8klb2NwDbLfHWRbMzukx3qSv5DxNtJWk9YtZdsK633V42PL15Qm+maA1v7IodLE+TuMSP3FaYm5RSlJY8hlR1jsXg1YwLpDFEMpenzOUCxEjluovPXcpqkbbLcH10dHzbrLymtAvj/aWpMKaQZqctkjwFcX2BPv/O8Z/GEfpad6Yk7C9OS3yLrOrMwNXl4wejEHgR+gMZJeJKhFHLY6kXHWcJ0XsE/SOCYVQuXNJoQvtOpcF/6wDLjuV3yuwN7bmXO85N070hOrtmRmvzLl0lTvgbA9fAHu07RvHrcoquz1RzgEwTd3el3lZy4MBO7MOIGDn90A9et0atWTaAeIRVcF2Ma93P17h73jYsvqr5YniYDrGqBj2npRIP0Ys24ueKkoVRFoJ6dMM9rnjilMEgeF783Iz1mm8MGOS/5TKDJAHtfz/L9ZFBtP1Pvm9KRQEpD6Wgd6pdWEZt0WhEzJq4493Id0GSAlQ1BZDetOrZxBuVGA63ZL3ZEy2toUD8WqQT2SutV8pPsi8vRDQXs5SpL2383JbDSSCojUC3qBXAIELSE+UAo2qjxffa+GB+/wX65PqpNv4BTbfSN6d7dtfxHEPzgjVm7htfKTlJaYXICqX651MPnsGAI/0WAvuPii/+acfueX85Jqpe3SQFLo5cTra1Xy27gTGQEwnGrDkprDBdZo4q90jiqjCvuOu6O4s+utBlNCljZSFXAGuk2VZLLmFKjMxyzaOFcIUUBxXR2M6rqsD5cGkeZCFe1AmhywAJT5PdgyJhoWtAa6WTmIEmoXMbYOSnZM9Un3w86FEOrWKuOY/oUL3kuoch6JumqnCYH7MCYMiMtzpvMLlSNXQPSMDpEc6mV5lQHWsLxUaIPtUz0GRtfHJMWv/ct+cVqR1ojPZocsLLdQuANrY6lij1l0zrm0EqTHs6xdivJKJrlrFPaj+9TPCg9bm8+2Qwyu2xWo1KTBJZxto4mKLVRe6IRmMnjtWO0uXCg2pksXR3ItSmQdBKYn2oZJHAzBJGEPvFwr59KGuF1l2TRJIGV31yjYf7jJVt2HRNNqgKVpGpLCdDjdBqjCgQmxC4Ng6e0ehFKYPZNjytePaFfsQWuwXUxlk0S2NMNEb/rZoU0gCSIpTXOUGF0cnxshfYT9jNFvKTVQPTYPnsjRscV/yu9ZwlthZ6u8fV8NllgNez6z7OcJFEuVySQBwhQqXbtHPZpEF5zAtHT+/DekLG37300vXfxD4A0WVxPJC94F7sgfN2DH+xu4ZaZ2fAD/3uiy38UQlz011oasxGk8h3SKI2g/QRmlUkvzCorUJiYadDx2LHxe0NHxxdPTumz9xv5WxSN+e6r4XVdgc37tpVhzRafSAmmrPSazX5pmmrtjO4DfJNkuCEkrUnEayO1UjLlMsUBJs2bBKbJZGefaVBMdAVL23F99kaNidv79KieJVsRr24joSFtbkjeaw7s2m99omSFPtji38VFa1/KQIlTTioL1mz2v42sxSBV5R9+H11x2WMoyeNCYtB486xKavYUHW7L9eYBuZFg1P1co7J5Go0Y6KQ74TO2T8k96XF7Zz90x4G9F9bjRgyzxqqU/Gb2xz8E3CEE4Edb/B9bu9V/6botvrOFlq36aKu/swbEJJWLJznntKGtSHM/zdBC/7xGw0Jjtvq/Jb9m2NC62JFtEBwu+gmCy/ESlEGuL6UBJDcQSqsNFUctmrdtKqQanNTgcXfsbTc+vmR8Wq+SNaN6Hj5F2ZvUfUXA5glQ1m3z6fPRZv+B+b+0cfpku2+E0dlvo7AL549/8OmOguv7x5SN7BdbMYFesIrZVCm13hqmDGEgTC5a3SsIYslXy/ZZmZPyLnLxvg2hS0N7zrELBfBlfctJqZTGj9zWO1hjqDhUo3+nWtVmIMeoFof3thob/8vf0+N/WTyyx7599eV5o+ajfgf4fGuIx5qtviPWbvGdTvNe4qf/9XGprXBeQbhOfgObpK6FjJMS6bTV703OlWCaX1xqKi1v2ezsEG3zHe/XrewjrrIwRLZJ5pUkADejVulGC/U8gcKuOMH3ZtUsvzx8V7e+zV3VanUaKiL0IJb95nePZPnLkWD4UV15OKlXI+3RHrHo1HKj/qcyo27pMYsmBYG1L7+9JGDMHSVD0nvvnZsSv7fgRjJ8oBEu9uFm3wirqMlDwY4zYG8JOqpXrXiv5P3hVr8g55pjK1TBb0euzvx4q++Qddt8uikIPw6ILXuD6C2yDrMVwfsJgUdlGYIuXwh1xOdbPT3e+8bHm9jdL1QR0b9bxVImsNhuxWe5YJqafeWZ/W49erJ/9/Ip/WIqZqTHQJ2f35F86yLVosgB4TiAlhIpgTxh1VRVmrWflhoNM46adAOcuNYv5fZ97UfH7Xt4dPwvb4zoVfJTJtbb6Knr1Td0PKPO/icIPqJ/bNkH98aW7RnYrXwFqdB3ZK01gk9GRfkHifUeQPYrFziCqxrGOZzdzqMeNSIwrWD8EEm698DbSg8ig1lWYXjaSccmWO1iFipA4wWA+H/YP7bicXrXqsaSkEE9D5SZ7crCI2btv8l6fdBqZ6Gagwf8Rvba35cs12fT+5SsTehdXAVXcHXMXnFn5wXLAq6g6O9ehNE5oNq/W1WFrMm3tBxZu9Vvwpotvm+s2+o7RgilGXA1QaZpbMoCQYCVKb5bKdzt421+g9dtC+gDgONVveY9xjRvq6DRAV2Cs86A4ifgfL2iiCdVxhwDhZKuyf23HqUZyb32Pznq9l/yhvfaX9IYgyYiK3c8A/65lSmzaysd+caqmPCsnKDa8I3sMg5gEALoWBBgp85H7mN/w5iyiBRVC5LCHEpxtii6zXYt70oWbWJ6zDabctjlYRJZ5Fx4O6Fh1IBO+4/1iz64qV/ng6Wysf1jy1ciFz8LprgJLp4d2PVgvQ0cWf56UMTC3L4R2bkvhy9aNih8Ue7IkKwsj9r3ngFvpgwryN2lG5Gd85yw2zYjwqZaKSYenSOycl6V6TcaMVBwA0nnI0IAk6CpJttP3M6nqlrNWwNiKvJVFf6jUy2PkToOCjF4ZcgG9KPN7AHR5e8NiC17666Ykt98Cp0az/t1q/iqP6n3QbdWXtXXKOX7GpskMIKJlTRBjEXB3iettcSAhs8gM5PJdzGBM2lAu0k/jflfIxblSM00DRBJANDPprDXO2bldhUoNjChyZP5bjRiA2LKXiRQaz7e5vMOWcVLtHrN64pOvDCwS+nPsrL33Vq+sX9M+VP9YsuWREY2zum+5NtYFLFgWTeSuOmRWW+GnsszIjt3Snh2zubwhTlp58aDEGhTMBcBPcloVijtFSL5AbmYsOZhriSt3QUTgyhuFhHdYp8QKPN8isCSBYhjCPA3BEHSi8t3jh72HdyAF6MxKAZ0q5jfL+bQ/f1jKx4mw+nhe7tUbLkB6/qbKkVkL48FhX1JEpcpBHu8NkP4vKW+ZI1PR8BYZJgVuXDZg7VpkYtW/JXiT/8INOKCwrSkqQC4AgQcBzhqAWRzANhrCPADyIvD3ZRmsCvWBwvShssB8RDxribp3Shs+kv+TJ4s/nsR+71efLXvlb/AStJH6lQcEULYCeCzP27CtcpTBIYFAB0bDQIZgQHQKSfHhQvuMIY4wlaVuU0Dujjn4Yi4WqdvPp5xVRXNdDM4F6e/bc2wF4E4ac+oUY7dJxoIH9Ja3Leomf6OonEJ1VT8hrzZDVkrqlTHxTmREfNyw8h70dvZqr0fEEIEg5kAaNFqlCygK2r+khCaIx9mCEO4ELcR+CdJ5XJKAm7GTARw/PQ5U+HAnlGDTnVYuKwH5Y3joM4B5A9yvWFwUUKClSTd8d93AsS6orTET2T5WtqRnFwDCQlqbfhGdFnEwpzs8KzcovDs3O1EG8ifG74oZ6rsWOoU6odrXe3T/KOzshwdLkMRi5Y/QB2/AxTxmAxLumXp0mbSrSVkglQkl8u0NJrv/rF95FCHdJK0Pk+L83U705K/cgbjYQLfShPpysjs3Nu4gBSBOMHBAyGC2j5QYWw1SetzBmH5ievFvUUjEyRP0rak4IU4wlXtOMoviJrUzWjEByBCR0KwM9Ht5E9EgS8xjjvCF+V+H7Uo56J//9GYrYxYvHKgCZwrO2QvaxeSlechOH8VEJEz1lpaqmQILbPaNJXh2Tn/m9MEuAAyf6prYWF5yUuyPpGLc/sLgf3QZn9Chs3M0AsEuloV64cksvOBicetZvxICKgBhHZE74AQswvSkl6W/9i1e8SIs+rc3VM3x67xCN495vSAkfyaErGispKBQiNupUpPBQFm5HwTzVkmCiOS8cEFrqGOXdUqL89AcRe9w2nRTkuC56Pmr3Cor9pMJIVaGhy9asMXczssWNpGcHsuvcxFA6yFAS3TKZ8fEShcdY8ICJESlowAWgR8nsB9KGJBTh9KH0gEKGATgc8js5cPFiosRcYm7hz7cIkjjWNvAg+1qu5ZkupTRQdLFhdPSDzJNJo4AnQKAg8vTE9+gfL+RiK/S0gwSVVNaU3yZrJTikYmbeby70cQnEDVJVgtzJc6ZJg0MKhVSPR396NW+bNy5D3/jlqyIoRiNoJgg3VKNRksFDpzm8F5EXKxijpR8nDEdiIDxuFxPARNZcpcBHRsDggU/SjvKEqKo8Elt369QKpJraUAAApgSURBVMAMqssykjK52U/TIS4RDD4D5BspH3AQcyKyc/YJwd8FBu8UpiQuk/GSBGMSYD2h9gjn/GnZVhlfMGroVgL01YL0h/bK8M1ITDYqbM4KN2TQl/wckVfLUV2YmrQq0kN/K3XqDIoHOaeFZ6+MkP5aav/GG27crr6PAN4CcDips7O/g9Bx8YrWAmGYEOIbQBSyDEnvdLsJdlMHO94bnr18CCL0IPDojBZAcHgcAZ84DqYfENEGyNqiwNUE1kgyYAYRuKOJdlNdllpMJ/qDwHnE10pxjN7xgijVT6Lw2dtiOvI2MS2TEciUCSCoRjLwByAm26i4WBwdT36mGKy1flhNlh8B/Cx1yNuUhoj8LnIdd1x+vkZj05F0YJRA9igqXHQ6829SMgOp0akIpD4ZcywTpFpGDqOJSasI39C7IxbnNSe+/0KEp4HBHlkGEH4s8NRnext1OqqETsi5UKuZDohCUlF6UhZReGHqiNTiCRMshemJ4w1g8ihKTw6iZcgTRc8lWB18zjy0huZdqKACAo5QXf4WtWTVrWeSbnqHyRbu+eQTIwh0HLvJ8G+IQbaMw9q1HQWqdh+YQYAMpuVAPoG4FexiM9dgCiWBQ1rP/NESdSz1KYAJDcMBgY7xAGhnZyVw0ybCq6AgLXkhASi37zhZr4/KZYTdw8mNCjHSIq8UPDz0gORZF5GWsNWVpgjxDCD7J733RZlHqPY6l08y/WYiB7CwerWKCI49XTOdAFzYQMaZ49iL5kC59QZRtPajeY72lwUZWcoUjrgUEHW0tO9BZZFx/u/agUIWrvcttFRBwOcQxEOAUEF+TwFYalfsiZQfUAhPMtLe35mW/JUM623KSQR4n9nYqzJ8JRS5KKcjDbpuYDuxVACvApoT6EX/vRJeTbHMaWCp5iQ1+8gBnRUdpxnSX0s0MzlGOuXZIVWoCrgEETXAcBZy/iz5yQgRJxlC/4isXLkV14uBPZ7y1zAGcVaL8hYg/kjSmavqeCSo2NNqPn5v7W4OIptms1hH175vW3rCCVqCDN45dnid/xNXm7cuVwj2EIH5VlFVlRGBjQTETwpSR+yABlyRi1b6RM7L6diAItcx66VfxWqTEblje0xl+FtgQSSAgO3e5YHbULUuRIYdBAgjqiKAQO9gFMZhQPurZ3iFAmP370wfSUYOXwWArsCgF50YTQO6do8YcaRwTOI3co6koOMuSEv8T/GEhx1awRHRCA+q318EU76P8A/7F9U9DDWa9Fq2EYtXdJN+uUYPz37TYRDGZWZqaMk0gJZuPYEucrsLob4j9IobBZvcfRZYqnklEcAFM1bY7OXuAuA+mhcXVPkdHC5Q3EJa7QACOhOoDxODR0vS008UpiVOt2u0rZzAGFiYMnyz5OXEzROpU1PpNL/HrjHJBTLuehFyqETB3yCpvV+geue5c7XganqPV/IMHK2bGCr+sk5V/mHTAUgXIQ6IWJzb1wCeO4FjcW1bZJ6mRITL6eoKZA5gCbjzRqiTQaSjgFLwcHqTdm/us6k8HhE0BJgZSN0VpCed/emAPaOGlm0jkE9zBCC/sTA9aXFDVWBt+Ya67d9Y5d8xK9exuUHz6ddIINFA68xQdzh8UU5a5KJch1WPAgpOulojaxTFCByGOt7DRQQHJnfezFwFZVv6QCPtkDg+EeJIb2KPs8Ai4E+y7qgoZ5cMnRcsC+BCPAkIv5qPHTP4tAt48KcxIw4qCH/hOtapaHTiclnmRiFkZp0GFI/wvDwdBxzGgTvLwSXA/gqqbKNQ+RPh0/N0iPg9CNF938iRZtJEevIjKuxzZKJKCKxEEI6zXRRsVRypaGiC11lgSV2RAQSgqNwu29Fh7jIvVcEPUR5IC75FqtsN8fGONPn7hrtGDnccxMu8vxeFzZ6t77ho+a3h2bnD5TrZDFBB7ZhUNGSIDQHWUONOb3yAkgcIY4Gxoxp/SyRzEv8lMDs56m2H/R3m5TQvSBm2EIB9Awy3FqUlzZFpBWmJazZkZjraLMNNiajtp6trUM17aO48ZnTB4qis5VGKDv9PAHal0TunKH3E06dzXftndFaWtq63dCFVG569LCNq8YreMo9e7zkDAeKQKSfNaJjmkEAUboAkawy+IunrDnTRXJtIkvk2ID+uIr/VcezG4F1KgsIxyU/uHk+b/1SGdri+ccyp5JdpTZnOAutQWQwfdKrmd6ootgFgOAh4sSA1aSJcw0tuS0YuWuaQHgLV2YzOi2tf15FOliKyl8+IWLLc8fvxVtX+MoB2veDCYbkjw22Mww+FKcNoH5kFy3Io2JF2WStbsONiCwL+NSprZQe02aYwVbS0mJSphWkj5st8hWnJn0r3ZiV2bsN2pSZ9TlI6DoUooXkoiQyfx+ToPzdPY/sNjNEGEZsq+crBxbloLv1RpDUYxzit1uVlYecvkOokmwdzUKgTAPjECFqy2DXK91zwKbQ0GUbSuF+WA85znAx2tuPR5JqCtKT+O9OH7S4Y9/CBgtHJ78k9cEeeP8DjPGBle52wY9/C9OSOBanXxzDaPnLkcZIs/8js5bMjFi5fSgMqUKpcFZiHAFG6feTg4xygJGzO0hZMnh4j7BEq/ox2le/+9e/7kTGzYKyk8GDJs7L+BODWHcnJDgtfhq+YmnjB3wC7LT1GrmTFlbQrLjNfE7loZafasmFk3ETNX+EpwxFZOZMjsnNfjszKHSPD55EQBxjyVwtHJ45kiLPtdns3KNNsBoHxspyGDsuLM0YeLijd+7EAtl4BkVkwOnkrZNJqlcG3u1KGf08nRhz+vM72wG+APZtyBZ7DAeVeAmyv0AI/jNRjd73eY61Q+G2dFi1vBci6IOJmjmIkLUdcz2VPiHzPkeZ0ikTBvlUZeBY9l2D1bt9qiMLY6oK0xFGOKSEzkxelDd++Y8z/JJIMnhccaVT2z/t/PXBVwEYsXBIenp3zUMSCZYs6LcoJtjGTApzZLMZjBzQcfhGIPxfQBoawYQ2AaKdy8TMw5UU4ZnbMo7XVYFrNOhD8gAzLObEoNWmp9G+g5dWO1MTSP4GTvdEwuiiwXZYsaRmxMCeb1GBWeFZubqcXc1wk2/CFy++IXJTzUtSi3JEyLFBzJ4JwBlReJaMnhTb1y2i3Zg/Tt3CTUoUIDut1J23mI8AqBcVDZJh1LiovKZXla6mAjuau1+5U7TtvdveiwFrt2mc5qC8Wpienk8EyE3wAhuTlKUyBdDtny2jLLbFD9rJ2ZLRsRkK3cHTiLsGwjaOzhLJRg/ZZ0bQeRQFfUxwSQUFa0usFackTClMTp/05H8oeubZ0UWBJbQb6VLRx7NoUpCbv0ppMp7cZueioMNGF5s3ZyFBn0ti2c2SdqYpCAMjjOihMGf6uqmif2ZaebicgaTcHKIly/Hlf1x64KLBC4PYqv/2OTxfKrUUzM7wpPyYjQCwhVRrDOBtkM9oPyZ0erao+K2tclJr8snTlfCgPA8j/J6DUCb/XfVFgdTr7awJxYuSCnJeYjmUJu3hJVpBU86t6YZpakJ40qvb89L90KCDT/qQbqwf+HwAA//9GHJRFAAAABklEQVQDAEC6OlSsEAMBAAAAAElFTkSuQmCC">
          <a:extLst>
            <a:ext uri="{FF2B5EF4-FFF2-40B4-BE49-F238E27FC236}">
              <a16:creationId xmlns:a16="http://schemas.microsoft.com/office/drawing/2014/main" id="{00000000-0008-0000-1600-000002000000}"/>
            </a:ext>
          </a:extLst>
        </xdr:cNvPr>
        <xdr:cNvSpPr>
          <a:spLocks noChangeAspect="1" noChangeArrowheads="1"/>
        </xdr:cNvSpPr>
      </xdr:nvSpPr>
      <xdr:spPr bwMode="auto">
        <a:xfrm>
          <a:off x="13725525" y="381000"/>
          <a:ext cx="1276350" cy="10096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126725</xdr:colOff>
      <xdr:row>0</xdr:row>
      <xdr:rowOff>95251</xdr:rowOff>
    </xdr:from>
    <xdr:to>
      <xdr:col>14</xdr:col>
      <xdr:colOff>742950</xdr:colOff>
      <xdr:row>3</xdr:row>
      <xdr:rowOff>361951</xdr:rowOff>
    </xdr:to>
    <xdr:pic>
      <xdr:nvPicPr>
        <xdr:cNvPr id="3" name="Picture 15" descr="W:\DG\AffGen\Coopérat° Hosp (CHT 44, ICO....)\CHT 44\11- Projet GHT\LOGOS\HIPRESQUILE GUERANDE - petit logo.jpg">
          <a:extLst>
            <a:ext uri="{FF2B5EF4-FFF2-40B4-BE49-F238E27FC236}">
              <a16:creationId xmlns:a16="http://schemas.microsoft.com/office/drawing/2014/main" id="{00000000-0008-0000-1600-000003000000}"/>
            </a:ext>
          </a:extLst>
        </xdr:cNvPr>
        <xdr:cNvPicPr>
          <a:picLocks noChangeAspect="1" noChangeArrowheads="1"/>
        </xdr:cNvPicPr>
      </xdr:nvPicPr>
      <xdr:blipFill rotWithShape="1">
        <a:blip xmlns:r="http://schemas.openxmlformats.org/officeDocument/2006/relationships" r:embed="rId1"/>
        <a:stretch/>
      </xdr:blipFill>
      <xdr:spPr bwMode="auto">
        <a:xfrm>
          <a:off x="13852250" y="95251"/>
          <a:ext cx="1378225" cy="1219200"/>
        </a:xfrm>
        <a:prstGeom prst="rect">
          <a:avLst/>
        </a:prstGeom>
        <a:noFill/>
        <a:ln>
          <a:noFill/>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14</xdr:col>
      <xdr:colOff>514350</xdr:colOff>
      <xdr:row>5</xdr:row>
      <xdr:rowOff>57150</xdr:rowOff>
    </xdr:to>
    <xdr:sp macro="" textlink="">
      <xdr:nvSpPr>
        <xdr:cNvPr id="2" name="AutoShape 1" descr="data:image/png;base64,iVBORw0KGgoAAAANSUhEUgAAAHYAAABfCAYAAAA9BDPvAAAQAElEQVR4AexdCVxXxfY/Z+5v4ccqoqyCsrixaApo9tTANnPJZy/pqYCZLG64tmdJz57v2Z47aJrgUli9FrVd7J+VuZRPAbWQTBEQ3IXffmf+Z36KT00UFE2s+7nnzn7uzHznnDkz81sYNMErfuLj9wSlZfzknTKOe6eO596jJ/7qO37KOwFTnhwT+vzLgU2wSY1e5SYH7PDHprc6YDW9bUZs69omBD0jOqFnh/Agl1at/6ZxdplvrDr0i8/4RzYEPfnciOisLOdG77EmwrDJAVupWh48YVM9PNq2B2c/f9C6uRG5g6GlN7gFh4JXpy6KZ/uOtzOd/s2y3fv2+z8y7d+hL88LbCJ4NFo1mxywWhTFBldXofdsXmcnaJydwTWoNXhFRHm5+Pg+bqk89LP/1KcWhb0wO7TOQjdZQpMDdt1Lsz4IatasHwLMQ1BXAYh3BcCHKOATEGID4fMN0WYhYIdA3E0DYG+zth0q3Vq1HmQ+cvS7oMeeXtDulQUBlOemvpscsBKNjZlPfrJz1NDxO0clDisYNeyBwlFDB+1MGXpvQcqw+IJRQ3sSdS9MGdqZ4jsWpAwLIwraMzndu3RWpvf+F/455qcpYw5KPjczNRlg75mc2Tx43NTWbcZOuiVk/OSYAHL9xk7q6Df16dYBM2d6kbSSEN/MUDWsbTcUsEOGDFFiJz8R0m7sxAeD0sfPbJWa8b5/6rgi35Sxxh9OVh6uNpv21VisP54yWbZYybVbrEX248f2WfeWVnmnZViJDvqkZ2zxTpv4ju+YSS/6ZTySGjj16d5hM2e2/L2AH5IHyvS8cF1eQbgua2u0NlPAdenz6/KSS4213o88EtxhzKS0NmkT8r5p5rP/15Mn9x6z2N4y2fmTFsEHqUzpCDq9QXFyQkWvV1FRKkFhBUKjfIkaXMG02rmosOcQlekaZLMJwPdR2Lczmw3BZOlmP3Y8w/hrxdutxkz5vNXYKbkBEx57ptWj0/pG/Wu+56XqdZk0R/LsdWH6uV+EtJu/vm3/uevbTpi7PuzleV+G5c1ZH/LV3PWhhUQHe3uFVbXwshyprDQftZ08fqRFfljVnPVh+ynPj7PXh308d33ownnrwybP/aLtXXO/6ODlYNwIj98DWPzL5Mcj2o2dlBmUmrFjzzFj8VG7mmV1NgzRtPT2d20TrLq377DPK6rT2pbRsS97dY0e3aJT17u9unRpG9C5g3tl1mzfquy5UYez5txZmTUv8dDC1zMqs+c+dyj79ZllWa/POpQ995+HFs17vmzxvEfKF89JLV8yb0hZ1uw+pQtfvbNH1YGH2jLrHJdqc5m56sBfoqbNuLPnq/NDqB/rVONkhOGr+W2azV3ftvu8/LYPzVsfOmvu+rAPCJDdGgM/wRTcA8jXIIjXickUgTAEgfUGwHAif0TwRERXAOZCYTcAaI4AgQjsFur8vgCYLgBeASY+E8x+aM6XYTsJ9FfmfB4Wl5kPGrjCi3hfYckGFruH5siosZPHh6RnbN1bXbOzxskwXQkIiHLvGH68RZfojzzDI59wDw6Od/Hyb7n3sQnBuyeNHlA05qFHitJHZBWMTvq8MCWpeFt6uhEQqR8a+PIz2VevXq1ueO2143sWvLTj51f+tWbn8898sXHy2BJKdvCclx/u+vr60OjFX7UZsWxj6xeXb2z98cpvA/f569Ujfs6mTQHONQsCXY2jWrvUdG7jalRbu9bsCnQxbQpyMW5t41a9I8ilujjQxVjp72I0eRss4Km3govWDlrG6RWXvwlwBREiEdhkVCDfS4SVzPmy7fOz88NaQQOvaw7s3VOf7NBh7KSFRcajvx5zdZ3DgkO7enaJLvXoEP6Sc6tWPd3dtL5FYx+6rzAtaVZBatKGnWOHH2tgGxqeXQAu+LJdwLKvgwas+i7wqdWbApe9/W2rNT76k++2cTFN9nO2hrfQWUs9DZalnlpbcjOdGqHT8JYe3jrPH9aVew/sXt5mQLfyiP6xh7oM7FbWg/yx/WMrOg/sXtH2vm5lvieMuubuWpO/u0a9zVtvHtnKxfQKAb6xhZPZ7KKxAwFYrzpTvkAax08jh59nrw+bP+ez9v71KkiZrhmw90x+PKLjuMl5ewQU2AKC0t1u6erqEdZ2s76516DIFi7BRWlJjxamJH5DUmijelzTO29riMc7m4MiVm0M7JX3XeB9eZsCR/g61/ylhcZS5ak1LS3sfmDkg7eVDnjgttJ7BnUvS+wfW/Z4/27lr/ePrsjr163iq3tiynYPjCk7HB+8z5yZCZcUP5I4MTJ+n7lvzOHygd0Pfte/W8Wb/WPLpxLfXi467tXS2TyApP7N5nrrqXpLMoITATUGFfvueV+ETs3Mj7usiqb8jdunQ558smWnjCnZxQaXH3nbDkNcO4Qr+pYt7UzDJhY2c7qNJPPD1QkJauO+9TLcokuqH+i2v3BozwNfJ/Q48CHRm4N7HMzr3+PQ9xKATLw0WBdylxauVI80596y4KvQPnO/DB08d0NY0rz8sFFkCI2l+TdtnmM+bnv/7C/a9Xrt85AgGhBsYEyZcUBMxVqS6pEGZxYU6GJ+vKWT5Uh9AQZEN8HwpZZwYP28r0IvuU3aiMAK7P3oU8lFeo9dtvYRqU5tgrUa2tqz11QDoHiiIDV5NlxvQOH0lYBw1QNJSsmyr9v8O2tDSGllpaVGEWK/gvxHcr/Ua8R7TqjmOCnqYr2iztMrIovSliLydxnj/6dR2L4WvcOq5ua3fY+s5oES5MFd9h3vF1v2grNO7RDgYl4t52NSvacrfJmnENhLqLhlzvrQv9SVtVGAHT59uvvtM19dfqR1yDLwD/BiOh0IweFkyV6oKS0F0Kgr6qrAjRgfl5np1CVjanjY6AkJrdMzZoQ++88XMuM32Ef02vdEazdrXGt343Mh7tW72rjWQJCrEWj+hFYuJghwNjlcGZZpwW41IF0/ZzO662zNGfDBAuFDr96hy4UABLpIig9vXVv2d0+ddZY/8ai39AL4gIDP5q4P6UdsfnOz38Q0MGJIXp6y2ztw8eEWLYfSevNs6epf94G5qhLsJiPwGhFzNuFG8QiBcZMmNYscPzkmZHTG8MDUjBmtUset9k8dV7irtOpYqdFUeMJmf9toV6eZa4yTOy3I8ZZV7xtdWjwwpvz5vtGHIgEwmnN4GQBo9NLzglsip2ECpMHk7WRxDAKSakIUh879Iuz22uwkwXzz2oqndIyv9Xc2g0FTPwWDiM4g2Dtz8sPiannVulcHLHXOruOWeWatfggxlO0gh24hwHLkKHkAVIsFThbvWRz2wuyzDXEkXPLROIlxmZma2LGP+nYcM+XWNumThhJ40wJSxy31H5XxtV/q+LJdp6xHD5ksW07Z1OVmrk6zMc0D4OIWrvf2dnLx/985ga36lMbGRTyccyGC6BtT/gMZV4+cLKlogyjuICF8Aziv06rXoAC5DJJsaDlzHr/MTJrnBZvGKI+PwUyDQZXZLk8IBir53vz17dufm/mqgI1YtPwxAZB+LkOHn1qtcXF2eOXDduqUz8mff1rvl/Fovv+kx8e1euYfUXH5+Ze17GTZuihOqkvaO26XMblb0OiJA4LSJqQFpEz4R0Da+CX+qeM/800Zt3t3adXRXy01ZYet5u9q7NaVZq7OsHLxENcpPZm7u6/exxfd2gRDs47hQGtpaNE1GjzDI8CtTQi4tAoEVE5XUdjtYDlx5C6o40pIAPWe6EPr740pT3G36wIY4v0cgU6dhPnCIiSVoCUppoHgcmFav9iDO0gmTkgJaUng1l9ywZMLdXXet60MtTyvGNiorOVRAOIftYwudN1DwkDrShsuZxIE58xurIkjkOdayip2FK18z+idOr7YO2X8Vy3TJ3xI7pveqeMWeqdkzJfUImX8gpYpYxcTSO95jxq7ruWocetJygrI/wuBZiw6UGkspb3jY0bL9yab7SOTas+yCvszVpWPtAPcRdNCe8Xd3c3J2wddA1uDR9t20DyqM7SM7Q5eXaKhWYdwAjAYDD6+oHP3AGkXAMouPVNh8uvc3c8EANTq6j6QmcnORtThue22UtPd0eX/6Rdd8YD5lMUPEB6mufBLAoyqdbqQwrjqodg+Ph3633PDBmCUX5ExsiZSfcuBIMOXJYSoQ2bdP2vzsVpPQ10O/GkA1EEdFyMDyjMikjqwo+PTDYqTEwB1Fpy5BFe1BHaoELw32O0DyR0huEgXQh0jCQUfTR0yysbJ4AC4lwZRvJ3zCFCUNqDXGzRubkhrYnD29QN5qO4e1pakLZJA6wotomPB65Yu9G4CLzgEnP39QebVkJWOrP5N1nl4nKktgM1YE9zZPzjsbEQ9PIPjjx/vG12xtG9sxZ1CVYLJopxManMGrWF7Jfbe/+WFLEwuvn8hQM9Kg1TLUnWf020XFjk/LDBj/hfBnWRk/Vspc5+hNkuXOgnAAWeCl3AQdB7NwC0kFLw6dwHa+4XmnTo7OlwC4Uad7ta6jQMYCY4kN1KNMr9M92jXgcCKcEiaVJVS2iQPycszPNIhha5UXn5ExsmrBWjd3EDR6aEh4F2i8o6616bbq2vAarHdWRtuqNvv1oOlfWMPvda3W8Wz99PGxYXl8/JAEYi/0YBaxoEGwoXZLxpGRA0XygyZyOSjoeQmdHJz26Wh5VBRQGNwpg7zAAmEwdsHDCRxEphakqrR0NLbka739CSw3EFKmtQADsAQG/raK84vtYyi1zvKk0YBy/Gjdc6zjkxX8XAO9pOg9r4YC3etDXTKJTe8zhYTCvSflx8adkXAClU93dqz7G5ez/nq2BQXl5l52qKCxrny80Gzbqv/izRcn7wUR1rnXir5bBrxkUPgwSsC1m4RlcSpfkOIMjblW0dTSW397adONjsSGBxbG75a9+NtrToZXf2+EkI8QrwIE3rWcTvT2lZL1nQdyedFo8A7rwjY3eOSj1Jlis/jdpMGtG7uUGv02U0msJ40XvE8C2cuCejaLX45Kle3UdRtRPW65UbHpTPWpoqoKwKWGkq2EzSpbcLaJjfUZVqtY46vLWc5fvyK5tlPN/sHfvS9//h1W3y/VVV1O/FLIhFtkFqXu1ZUrh43el0ZsMQamXWuEHCIvNfs1qIdkNY81+wF9WR8njo2GmNDsvI8LlWU+gXX/uDX+qMtvg+s2+Lz6tqtftvtKH5hTMwhiehB9h9heikOF0/Tydnz4km/ib1iYAtTUo5S4VGkktXfcG2kiPsCVkNKyCwY3nouDA5YBvf4vgu9Wn4CMc03QoT7DxDqugsCDPvBS18Jbppq2tGxAUPe6INB5/4/HO3Vp5w84Vh8Vn67FgvyQyPf2xTUk4yfv5Jqnbxms//8NZv98gnIQ8IOvzDA1QLYJBqbnalLFKKruhmKepYXh1k9c140W0F60lqmsDQB1IyL5ri6yP3GMNAwC7hrj4CvYR+EuBZApMf3ENv8S+jt/RHc7ZsH9wUshYTABZDYvMrw9wAAEABJREFU5mUaBDOJZsHI4JchsfVs+HtQFvyt1RLKkwv9/d6Gvr7vwJ0+/4E+3h/A7S0/dlBvGig9W3wBPVt87gjL+DjvNdDH533i/56j3AMdPoDUvltg4qDv4KnBn8DE8FnvNncyVtGJzk69YvuaBvd/qKWv0DbhGJLGOBLHluSSQ7G/y407rgpYWeeClMQlTOBfaVQekeHGpOLqduBE6keekMjRivVgrqAV9EoNuGmPgaeuArydDpBUl0CQy24Idi2Etm47oL37dgj32OygCBooUc2+gahm3xJ9D509N0FXz80Q3Xwb0Q/Q1eu/ENNyF9za+iB08auAUM8T4OVkYtJKlXWqR5UaLYtKG9D1Yobw2VUDK18kJdeusXZCxNUU5kSNch+zegCgFwS6GKG1qxHaOM43jY7jr0AXEwQQ+dMZKJ13gi8dd8lTER+DBbzrIB+DmSTfDDK/LCfLB57hLc9O5dkqSaGDV0s6ZpOH325aOw0uFZR6q0G4ZpeFX16bk/awAVffahRgZUv2jBpVVpCamEBS1Yv2fD+lfdH6TgiyeJ2060TH89KQOlh2soZx0BHpSaKltWhQVJBS5Kyx05HXxcmZ1oIGIplflpPlNUzA9Za88xrUgIDJXg9gOb41/o5ffm00YGvrV5CW9G3R6OS+AjVRQsXZZCFeleW860R4Les/tMsFQs1lgCVprWZMfUZ2VKMDK5lKKkobVlg0JnEieOqDEOFuiptL83CDNzUOmPzhlK0ZFb8B7t+xCidtGpDgXrIKiI9LaZV5rhmwkrmkooQEa0Fq0ueFaUkZhWmJ7VTVHkzrkRFkSS8klb2NwDbLfHWRbMzukx3qSv5DxNtJWk9YtZdsK633V42PL15Qm+maA1v7IodLE+TuMSP3FaYm5RSlJY8hlR1jsXg1YwLpDFEMpenzOUCxEjluovPXcpqkbbLcH10dHzbrLymtAvj/aWpMKaQZqctkjwFcX2BPv/O8Z/GEfpad6Yk7C9OS3yLrOrMwNXl4wejEHgR+gMZJeJKhFHLY6kXHWcJ0XsE/SOCYVQuXNJoQvtOpcF/6wDLjuV3yuwN7bmXO85N070hOrtmRmvzLl0lTvgbA9fAHu07RvHrcoquz1RzgEwTd3el3lZy4MBO7MOIGDn90A9et0atWTaAeIRVcF2Ma93P17h73jYsvqr5YniYDrGqBj2npRIP0Ys24ueKkoVRFoJ6dMM9rnjilMEgeF783Iz1mm8MGOS/5TKDJAHtfz/L9ZFBtP1Pvm9KRQEpD6Wgd6pdWEZt0WhEzJq4493Id0GSAlQ1BZDetOrZxBuVGA63ZL3ZEy2toUD8WqQT2SutV8pPsi8vRDQXs5SpL2383JbDSSCojUC3qBXAIELSE+UAo2qjxffa+GB+/wX65PqpNv4BTbfSN6d7dtfxHEPzgjVm7htfKTlJaYXICqX651MPnsGAI/0WAvuPii/+acfueX85Jqpe3SQFLo5cTra1Xy27gTGQEwnGrDkprDBdZo4q90jiqjCvuOu6O4s+utBlNCljZSFXAGuk2VZLLmFKjMxyzaOFcIUUBxXR2M6rqsD5cGkeZCFe1AmhywAJT5PdgyJhoWtAa6WTmIEmoXMbYOSnZM9Un3w86FEOrWKuOY/oUL3kuoch6JumqnCYH7MCYMiMtzpvMLlSNXQPSMDpEc6mV5lQHWsLxUaIPtUz0GRtfHJMWv/ct+cVqR1ojPZocsLLdQuANrY6lij1l0zrm0EqTHs6xdivJKJrlrFPaj+9TPCg9bm8+2Qwyu2xWo1KTBJZxto4mKLVRe6IRmMnjtWO0uXCg2pksXR3ItSmQdBKYn2oZJHAzBJGEPvFwr59KGuF1l2TRJIGV31yjYf7jJVt2HRNNqgKVpGpLCdDjdBqjCgQmxC4Ng6e0ehFKYPZNjytePaFfsQWuwXUxlk0S2NMNEb/rZoU0gCSIpTXOUGF0cnxshfYT9jNFvKTVQPTYPnsjRscV/yu9ZwlthZ6u8fV8NllgNez6z7OcJFEuVySQBwhQqXbtHPZpEF5zAtHT+/DekLG37300vXfxD4A0WVxPJC94F7sgfN2DH+xu4ZaZ2fAD/3uiy38UQlz011oasxGk8h3SKI2g/QRmlUkvzCorUJiYadDx2LHxe0NHxxdPTumz9xv5WxSN+e6r4XVdgc37tpVhzRafSAmmrPSazX5pmmrtjO4DfJNkuCEkrUnEayO1UjLlMsUBJs2bBKbJZGefaVBMdAVL23F99kaNidv79KieJVsRr24joSFtbkjeaw7s2m99omSFPtji38VFa1/KQIlTTioL1mz2v42sxSBV5R9+H11x2WMoyeNCYtB486xKavYUHW7L9eYBuZFg1P1co7J5Go0Y6KQ74TO2T8k96XF7Zz90x4G9F9bjRgyzxqqU/Gb2xz8E3CEE4Edb/B9bu9V/6botvrOFlq36aKu/swbEJJWLJznntKGtSHM/zdBC/7xGw0Jjtvq/Jb9m2NC62JFtEBwu+gmCy/ESlEGuL6UBJDcQSqsNFUctmrdtKqQanNTgcXfsbTc+vmR8Wq+SNaN6Hj5F2ZvUfUXA5glQ1m3z6fPRZv+B+b+0cfpku2+E0dlvo7AL549/8OmOguv7x5SN7BdbMYFesIrZVCm13hqmDGEgTC5a3SsIYslXy/ZZmZPyLnLxvg2hS0N7zrELBfBlfctJqZTGj9zWO1hjqDhUo3+nWtVmIMeoFof3thob/8vf0+N/WTyyx7599eV5o+ajfgf4fGuIx5qtviPWbvGdTvNe4qf/9XGprXBeQbhOfgObpK6FjJMS6bTV703OlWCaX1xqKi1v2ezsEG3zHe/XrewjrrIwRLZJ5pUkADejVulGC/U8gcKuOMH3ZtUsvzx8V7e+zV3VanUaKiL0IJb95nePZPnLkWD4UV15OKlXI+3RHrHo1HKj/qcyo27pMYsmBYG1L7+9JGDMHSVD0nvvnZsSv7fgRjJ8oBEu9uFm3wirqMlDwY4zYG8JOqpXrXiv5P3hVr8g55pjK1TBb0euzvx4q++Qddt8uikIPw6ILXuD6C2yDrMVwfsJgUdlGYIuXwh1xOdbPT3e+8bHm9jdL1QR0b9bxVImsNhuxWe5YJqafeWZ/W49erJ/9/Ip/WIqZqTHQJ2f35F86yLVosgB4TiAlhIpgTxh1VRVmrWflhoNM46adAOcuNYv5fZ97UfH7Xt4dPwvb4zoVfJTJtbb6Knr1Td0PKPO/icIPqJ/bNkH98aW7RnYrXwFqdB3ZK01gk9GRfkHifUeQPYrFziCqxrGOZzdzqMeNSIwrWD8EEm698DbSg8ig1lWYXjaSccmWO1iFipA4wWA+H/YP7bicXrXqsaSkEE9D5SZ7crCI2btv8l6fdBqZ6Gagwf8Rvba35cs12fT+5SsTehdXAVXcHXMXnFn5wXLAq6g6O9ehNE5oNq/W1WFrMm3tBxZu9Vvwpotvm+s2+o7RgilGXA1QaZpbMoCQYCVKb5bKdzt421+g9dtC+gDgONVveY9xjRvq6DRAV2Cs86A4ifgfL2iiCdVxhwDhZKuyf23HqUZyb32Pznq9l/yhvfaX9IYgyYiK3c8A/65lSmzaysd+caqmPCsnKDa8I3sMg5gEALoWBBgp85H7mN/w5iyiBRVC5LCHEpxtii6zXYt70oWbWJ6zDabctjlYRJZ5Fx4O6Fh1IBO+4/1iz64qV/ng6Wysf1jy1ciFz8LprgJLp4d2PVgvQ0cWf56UMTC3L4R2bkvhy9aNih8Ue7IkKwsj9r3ngFvpgwryN2lG5Gd85yw2zYjwqZaKSYenSOycl6V6TcaMVBwA0nnI0IAk6CpJttP3M6nqlrNWwNiKvJVFf6jUy2PkToOCjF4ZcgG9KPN7AHR5e8NiC17666Ykt98Cp0az/t1q/iqP6n3QbdWXtXXKOX7GpskMIKJlTRBjEXB3iettcSAhs8gM5PJdzGBM2lAu0k/jflfIxblSM00DRBJANDPprDXO2bldhUoNjChyZP5bjRiA2LKXiRQaz7e5vMOWcVLtHrN64pOvDCwS+nPsrL33Vq+sX9M+VP9YsuWREY2zum+5NtYFLFgWTeSuOmRWW+GnsszIjt3Snh2zubwhTlp58aDEGhTMBcBPcloVijtFSL5AbmYsOZhriSt3QUTgyhuFhHdYp8QKPN8isCSBYhjCPA3BEHSi8t3jh72HdyAF6MxKAZ0q5jfL+bQ/f1jKx4mw+nhe7tUbLkB6/qbKkVkL48FhX1JEpcpBHu8NkP4vKW+ZI1PR8BYZJgVuXDZg7VpkYtW/JXiT/8INOKCwrSkqQC4AgQcBzhqAWRzANhrCPADyIvD3ZRmsCvWBwvShssB8RDxribp3Shs+kv+TJ4s/nsR+71efLXvlb/AStJH6lQcEULYCeCzP27CtcpTBIYFAB0bDQIZgQHQKSfHhQvuMIY4wlaVuU0Dujjn4Yi4WqdvPp5xVRXNdDM4F6e/bc2wF4E4ac+oUY7dJxoIH9Ja3Leomf6OonEJ1VT8hrzZDVkrqlTHxTmREfNyw8h70dvZqr0fEEIEg5kAaNFqlCygK2r+khCaIx9mCEO4ELcR+CdJ5XJKAm7GTARw/PQ5U+HAnlGDTnVYuKwH5Y3joM4B5A9yvWFwUUKClSTd8d93AsS6orTET2T5WtqRnFwDCQlqbfhGdFnEwpzs8KzcovDs3O1EG8ifG74oZ6rsWOoU6odrXe3T/KOzshwdLkMRi5Y/QB2/AxTxmAxLumXp0mbSrSVkglQkl8u0NJrv/rF95FCHdJK0Pk+L83U705K/cgbjYQLfShPpysjs3Nu4gBSBOMHBAyGC2j5QYWw1SetzBmH5ievFvUUjEyRP0rak4IU4wlXtOMoviJrUzWjEByBCR0KwM9Ht5E9EgS8xjjvCF+V+H7Uo56J//9GYrYxYvHKgCZwrO2QvaxeSlechOH8VEJEz1lpaqmQILbPaNJXh2Tn/m9MEuAAyf6prYWF5yUuyPpGLc/sLgf3QZn9Chs3M0AsEuloV64cksvOBicetZvxICKgBhHZE74AQswvSkl6W/9i1e8SIs+rc3VM3x67xCN495vSAkfyaErGispKBQiNupUpPBQFm5HwTzVkmCiOS8cEFrqGOXdUqL89AcRe9w2nRTkuC56Pmr3Cor9pMJIVaGhy9asMXczssWNpGcHsuvcxFA6yFAS3TKZ8fEShcdY8ICJESlowAWgR8nsB9KGJBTh9KH0gEKGATgc8js5cPFiosRcYm7hz7cIkjjWNvAg+1qu5ZkupTRQdLFhdPSDzJNJo4AnQKAg8vTE9+gfL+RiK/S0gwSVVNaU3yZrJTikYmbeby70cQnEDVJVgtzJc6ZJg0MKhVSPR396NW+bNy5D3/jlqyIoRiNoJgg3VKNRksFDpzm8F5EXKxijpR8nDEdiIDxuFxPARNZcpcBHRsDggU/SjvKEqKo8Elt369QKpJraUAAApgSURBVMAMqssykjK52U/TIS4RDD4D5BspH3AQcyKyc/YJwd8FBu8UpiQuk/GSBGMSYD2h9gjn/GnZVhlfMGroVgL01YL0h/bK8M1ITDYqbM4KN2TQl/wckVfLUV2YmrQq0kN/K3XqDIoHOaeFZ6+MkP5aav/GG27crr6PAN4CcDips7O/g9Bx8YrWAmGYEOIbQBSyDEnvdLsJdlMHO94bnr18CCL0IPDojBZAcHgcAZ84DqYfENEGyNqiwNUE1kgyYAYRuKOJdlNdllpMJ/qDwHnE10pxjN7xgijVT6Lw2dtiOvI2MS2TEciUCSCoRjLwByAm26i4WBwdT36mGKy1flhNlh8B/Cx1yNuUhoj8LnIdd1x+vkZj05F0YJRA9igqXHQ6829SMgOp0akIpD4ZcywTpFpGDqOJSasI39C7IxbnNSe+/0KEp4HBHlkGEH4s8NRnext1OqqETsi5UKuZDohCUlF6UhZReGHqiNTiCRMshemJ4w1g8ihKTw6iZcgTRc8lWB18zjy0huZdqKACAo5QXf4WtWTVrWeSbnqHyRbu+eQTIwh0HLvJ8G+IQbaMw9q1HQWqdh+YQYAMpuVAPoG4FexiM9dgCiWBQ1rP/NESdSz1KYAJDcMBgY7xAGhnZyVw0ybCq6AgLXkhASi37zhZr4/KZYTdw8mNCjHSIq8UPDz0gORZF5GWsNWVpgjxDCD7J733RZlHqPY6l08y/WYiB7CwerWKCI49XTOdAFzYQMaZ49iL5kC59QZRtPajeY72lwUZWcoUjrgUEHW0tO9BZZFx/u/agUIWrvcttFRBwOcQxEOAUEF+TwFYalfsiZQfUAhPMtLe35mW/JUM623KSQR4n9nYqzJ8JRS5KKcjDbpuYDuxVACvApoT6EX/vRJeTbHMaWCp5iQ1+8gBnRUdpxnSX0s0MzlGOuXZIVWoCrgEETXAcBZy/iz5yQgRJxlC/4isXLkV14uBPZ7y1zAGcVaL8hYg/kjSmavqeCSo2NNqPn5v7W4OIptms1hH175vW3rCCVqCDN45dnid/xNXm7cuVwj2EIH5VlFVlRGBjQTETwpSR+yABlyRi1b6RM7L6diAItcx66VfxWqTEblje0xl+FtgQSSAgO3e5YHbULUuRIYdBAgjqiKAQO9gFMZhQPurZ3iFAmP370wfSUYOXwWArsCgF50YTQO6do8YcaRwTOI3co6koOMuSEv8T/GEhx1awRHRCA+q318EU76P8A/7F9U9DDWa9Fq2EYtXdJN+uUYPz37TYRDGZWZqaMk0gJZuPYEucrsLob4j9IobBZvcfRZYqnklEcAFM1bY7OXuAuA+mhcXVPkdHC5Q3EJa7QACOhOoDxODR0vS008UpiVOt2u0rZzAGFiYMnyz5OXEzROpU1PpNL/HrjHJBTLuehFyqETB3yCpvV+geue5c7XganqPV/IMHK2bGCr+sk5V/mHTAUgXIQ6IWJzb1wCeO4FjcW1bZJ6mRITL6eoKZA5gCbjzRqiTQaSjgFLwcHqTdm/us6k8HhE0BJgZSN0VpCed/emAPaOGlm0jkE9zBCC/sTA9aXFDVWBt+Ya67d9Y5d8xK9exuUHz6ddIINFA68xQdzh8UU5a5KJch1WPAgpOulojaxTFCByGOt7DRQQHJnfezFwFZVv6QCPtkDg+EeJIb2KPs8Ai4E+y7qgoZ5cMnRcsC+BCPAkIv5qPHTP4tAt48KcxIw4qCH/hOtapaHTiclnmRiFkZp0GFI/wvDwdBxzGgTvLwSXA/gqqbKNQ+RPh0/N0iPg9CNF938iRZtJEevIjKuxzZKJKCKxEEI6zXRRsVRypaGiC11lgSV2RAQSgqNwu29Fh7jIvVcEPUR5IC75FqtsN8fGONPn7hrtGDnccxMu8vxeFzZ6t77ho+a3h2bnD5TrZDFBB7ZhUNGSIDQHWUONOb3yAkgcIY4Gxoxp/SyRzEv8lMDs56m2H/R3m5TQvSBm2EIB9Awy3FqUlzZFpBWmJazZkZjraLMNNiajtp6trUM17aO48ZnTB4qis5VGKDv9PAHal0TunKH3E06dzXftndFaWtq63dCFVG569LCNq8YreMo9e7zkDAeKQKSfNaJjmkEAUboAkawy+IunrDnTRXJtIkvk2ID+uIr/VcezG4F1KgsIxyU/uHk+b/1SGdri+ccyp5JdpTZnOAutQWQwfdKrmd6ootgFgOAh4sSA1aSJcw0tuS0YuWuaQHgLV2YzOi2tf15FOliKyl8+IWLLc8fvxVtX+MoB2veDCYbkjw22Mww+FKcNoH5kFy3Io2JF2WStbsONiCwL+NSprZQe02aYwVbS0mJSphWkj5st8hWnJn0r3ZiV2bsN2pSZ9TlI6DoUooXkoiQyfx+ToPzdPY/sNjNEGEZsq+crBxbloLv1RpDUYxzit1uVlYecvkOokmwdzUKgTAPjECFqy2DXK91zwKbQ0GUbSuF+WA85znAx2tuPR5JqCtKT+O9OH7S4Y9/CBgtHJ78k9cEeeP8DjPGBle52wY9/C9OSOBanXxzDaPnLkcZIs/8js5bMjFi5fSgMqUKpcFZiHAFG6feTg4xygJGzO0hZMnh4j7BEq/ox2le/+9e/7kTGzYKyk8GDJs7L+BODWHcnJDgtfhq+YmnjB3wC7LT1GrmTFlbQrLjNfE7loZafasmFk3ETNX+EpwxFZOZMjsnNfjszKHSPD55EQBxjyVwtHJ45kiLPtdns3KNNsBoHxspyGDsuLM0YeLijd+7EAtl4BkVkwOnkrZNJqlcG3u1KGf08nRhz+vM72wG+APZtyBZ7DAeVeAmyv0AI/jNRjd73eY61Q+G2dFi1vBci6IOJmjmIkLUdcz2VPiHzPkeZ0ikTBvlUZeBY9l2D1bt9qiMLY6oK0xFGOKSEzkxelDd++Y8z/JJIMnhccaVT2z/t/PXBVwEYsXBIenp3zUMSCZYs6LcoJtjGTApzZLMZjBzQcfhGIPxfQBoawYQ2AaKdy8TMw5UU4ZnbMo7XVYFrNOhD8gAzLObEoNWmp9G+g5dWO1MTSP4GTvdEwuiiwXZYsaRmxMCeb1GBWeFZubqcXc1wk2/CFy++IXJTzUtSi3JEyLFBzJ4JwBlReJaMnhTb1y2i3Zg/Tt3CTUoUIDut1J23mI8AqBcVDZJh1LiovKZXla6mAjuau1+5U7TtvdveiwFrt2mc5qC8Wpienk8EyE3wAhuTlKUyBdDtny2jLLbFD9rJ2ZLRsRkK3cHTiLsGwjaOzhLJRg/ZZ0bQeRQFfUxwSQUFa0usFackTClMTp/05H8oeubZ0UWBJbQb6VLRx7NoUpCbv0ppMp7cZueioMNGF5s3ZyFBn0ti2c2SdqYpCAMjjOihMGf6uqmif2ZaebicgaTcHKIly/Hlf1x64KLBC4PYqv/2OTxfKrUUzM7wpPyYjQCwhVRrDOBtkM9oPyZ0erao+K2tclJr8snTlfCgPA8j/J6DUCb/XfVFgdTr7awJxYuSCnJeYjmUJu3hJVpBU86t6YZpakJ40qvb89L90KCDT/qQbqwf+HwAA//9GHJRFAAAABklEQVQDAEC6OlSsEAMBAAAAAElFTkSuQmCC"/>
        <xdr:cNvSpPr>
          <a:spLocks noChangeAspect="1" noChangeArrowheads="1"/>
        </xdr:cNvSpPr>
      </xdr:nvSpPr>
      <xdr:spPr bwMode="auto">
        <a:xfrm>
          <a:off x="16535400" y="381000"/>
          <a:ext cx="1276350" cy="10096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2</xdr:row>
      <xdr:rowOff>0</xdr:rowOff>
    </xdr:from>
    <xdr:to>
      <xdr:col>15</xdr:col>
      <xdr:colOff>523875</xdr:colOff>
      <xdr:row>4</xdr:row>
      <xdr:rowOff>152400</xdr:rowOff>
    </xdr:to>
    <xdr:pic>
      <xdr:nvPicPr>
        <xdr:cNvPr id="4" name="Image 3"/>
        <xdr:cNvPicPr>
          <a:picLocks noChangeAspect="1" noChangeArrowheads="1"/>
        </xdr:cNvPicPr>
      </xdr:nvPicPr>
      <xdr:blipFill rotWithShape="1">
        <a:blip xmlns:r="http://schemas.openxmlformats.org/officeDocument/2006/relationships" r:embed="rId1"/>
        <a:stretch/>
      </xdr:blipFill>
      <xdr:spPr bwMode="auto">
        <a:xfrm>
          <a:off x="16535400" y="381000"/>
          <a:ext cx="2047875" cy="914400"/>
        </a:xfrm>
        <a:prstGeom prst="rect">
          <a:avLst/>
        </a:prstGeom>
        <a:noFill/>
        <a:ln>
          <a:noFill/>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14</xdr:col>
      <xdr:colOff>514350</xdr:colOff>
      <xdr:row>3</xdr:row>
      <xdr:rowOff>438150</xdr:rowOff>
    </xdr:to>
    <xdr:sp macro="" textlink="">
      <xdr:nvSpPr>
        <xdr:cNvPr id="2" name="AutoShape 1" descr="data:image/png;base64,iVBORw0KGgoAAAANSUhEUgAAAHYAAABfCAYAAAA9BDPvAAAQAElEQVR4AexdCVxXxfY/Z+5v4ccqoqyCsrixaApo9tTANnPJZy/pqYCZLG64tmdJz57v2Z47aJrgUli9FrVd7J+VuZRPAbWQTBEQ3IXffmf+Z36KT00UFE2s+7nnzn7uzHznnDkz81sYNMErfuLj9wSlZfzknTKOe6eO596jJ/7qO37KOwFTnhwT+vzLgU2wSY1e5SYH7PDHprc6YDW9bUZs69omBD0jOqFnh/Agl1at/6ZxdplvrDr0i8/4RzYEPfnciOisLOdG77EmwrDJAVupWh48YVM9PNq2B2c/f9C6uRG5g6GlN7gFh4JXpy6KZ/uOtzOd/s2y3fv2+z8y7d+hL88LbCJ4NFo1mxywWhTFBldXofdsXmcnaJydwTWoNXhFRHm5+Pg+bqk89LP/1KcWhb0wO7TOQjdZQpMDdt1Lsz4IatasHwLMQ1BXAYh3BcCHKOATEGID4fMN0WYhYIdA3E0DYG+zth0q3Vq1HmQ+cvS7oMeeXtDulQUBlOemvpscsBKNjZlPfrJz1NDxO0clDisYNeyBwlFDB+1MGXpvQcqw+IJRQ3sSdS9MGdqZ4jsWpAwLIwraMzndu3RWpvf+F/455qcpYw5KPjczNRlg75mc2Tx43NTWbcZOuiVk/OSYAHL9xk7q6Df16dYBM2d6kbSSEN/MUDWsbTcUsEOGDFFiJz8R0m7sxAeD0sfPbJWa8b5/6rgi35Sxxh9OVh6uNpv21VisP54yWbZYybVbrEX248f2WfeWVnmnZViJDvqkZ2zxTpv4ju+YSS/6ZTySGjj16d5hM2e2/L2AH5IHyvS8cF1eQbgua2u0NlPAdenz6/KSS4213o88EtxhzKS0NmkT8r5p5rP/15Mn9x6z2N4y2fmTFsEHqUzpCDq9QXFyQkWvV1FRKkFhBUKjfIkaXMG02rmosOcQlekaZLMJwPdR2Lczmw3BZOlmP3Y8w/hrxdutxkz5vNXYKbkBEx57ptWj0/pG/Wu+56XqdZk0R/LsdWH6uV+EtJu/vm3/uevbTpi7PuzleV+G5c1ZH/LV3PWhhUQHe3uFVbXwshyprDQftZ08fqRFfljVnPVh+ynPj7PXh308d33ownnrwybP/aLtXXO/6ODlYNwIj98DWPzL5Mcj2o2dlBmUmrFjzzFj8VG7mmV1NgzRtPT2d20TrLq377DPK6rT2pbRsS97dY0e3aJT17u9unRpG9C5g3tl1mzfquy5UYez5txZmTUv8dDC1zMqs+c+dyj79ZllWa/POpQ995+HFs17vmzxvEfKF89JLV8yb0hZ1uw+pQtfvbNH1YGH2jLrHJdqc5m56sBfoqbNuLPnq/NDqB/rVONkhOGr+W2azV3ftvu8/LYPzVsfOmvu+rAPCJDdGgM/wRTcA8jXIIjXickUgTAEgfUGwHAif0TwRERXAOZCYTcAaI4AgQjsFur8vgCYLgBeASY+E8x+aM6XYTsJ9FfmfB4Wl5kPGrjCi3hfYckGFruH5siosZPHh6RnbN1bXbOzxskwXQkIiHLvGH68RZfojzzDI59wDw6Od/Hyb7n3sQnBuyeNHlA05qFHitJHZBWMTvq8MCWpeFt6uhEQqR8a+PIz2VevXq1ueO2143sWvLTj51f+tWbn8898sXHy2BJKdvCclx/u+vr60OjFX7UZsWxj6xeXb2z98cpvA/f569Ujfs6mTQHONQsCXY2jWrvUdG7jalRbu9bsCnQxbQpyMW5t41a9I8ilujjQxVjp72I0eRss4Km3govWDlrG6RWXvwlwBREiEdhkVCDfS4SVzPmy7fOz88NaQQOvaw7s3VOf7NBh7KSFRcajvx5zdZ3DgkO7enaJLvXoEP6Sc6tWPd3dtL5FYx+6rzAtaVZBatKGnWOHH2tgGxqeXQAu+LJdwLKvgwas+i7wqdWbApe9/W2rNT76k++2cTFN9nO2hrfQWUs9DZalnlpbcjOdGqHT8JYe3jrPH9aVew/sXt5mQLfyiP6xh7oM7FbWg/yx/WMrOg/sXtH2vm5lvieMuubuWpO/u0a9zVtvHtnKxfQKAb6xhZPZ7KKxAwFYrzpTvkAax08jh59nrw+bP+ez9v71KkiZrhmw90x+PKLjuMl5ewQU2AKC0t1u6erqEdZ2s76516DIFi7BRWlJjxamJH5DUmijelzTO29riMc7m4MiVm0M7JX3XeB9eZsCR/g61/ylhcZS5ak1LS3sfmDkg7eVDnjgttJ7BnUvS+wfW/Z4/27lr/ePrsjr163iq3tiynYPjCk7HB+8z5yZCZcUP5I4MTJ+n7lvzOHygd0Pfte/W8Wb/WPLpxLfXi467tXS2TyApP7N5nrrqXpLMoITATUGFfvueV+ETs3Mj7usiqb8jdunQ558smWnjCnZxQaXH3nbDkNcO4Qr+pYt7UzDJhY2c7qNJPPD1QkJauO+9TLcokuqH+i2v3BozwNfJ/Q48CHRm4N7HMzr3+PQ9xKATLw0WBdylxauVI80596y4KvQPnO/DB08d0NY0rz8sFFkCI2l+TdtnmM+bnv/7C/a9Xrt85AgGhBsYEyZcUBMxVqS6pEGZxYU6GJ+vKWT5Uh9AQZEN8HwpZZwYP28r0IvuU3aiMAK7P3oU8lFeo9dtvYRqU5tgrUa2tqz11QDoHiiIDV5NlxvQOH0lYBw1QNJSsmyr9v8O2tDSGllpaVGEWK/gvxHcr/Ua8R7TqjmOCnqYr2iztMrIovSliLydxnj/6dR2L4WvcOq5ua3fY+s5oES5MFd9h3vF1v2grNO7RDgYl4t52NSvacrfJmnENhLqLhlzvrQv9SVtVGAHT59uvvtM19dfqR1yDLwD/BiOh0IweFkyV6oKS0F0Kgr6qrAjRgfl5np1CVjanjY6AkJrdMzZoQ++88XMuM32Ef02vdEazdrXGt343Mh7tW72rjWQJCrEWj+hFYuJghwNjlcGZZpwW41IF0/ZzO662zNGfDBAuFDr96hy4UABLpIig9vXVv2d0+ddZY/8ai39AL4gIDP5q4P6UdsfnOz38Q0MGJIXp6y2ztw8eEWLYfSevNs6epf94G5qhLsJiPwGhFzNuFG8QiBcZMmNYscPzkmZHTG8MDUjBmtUset9k8dV7irtOpYqdFUeMJmf9toV6eZa4yTOy3I8ZZV7xtdWjwwpvz5vtGHIgEwmnN4GQBo9NLzglsip2ECpMHk7WRxDAKSakIUh879Iuz22uwkwXzz2oqndIyv9Xc2g0FTPwWDiM4g2Dtz8sPiannVulcHLHXOruOWeWatfggxlO0gh24hwHLkKHkAVIsFThbvWRz2wuyzDXEkXPLROIlxmZma2LGP+nYcM+XWNumThhJ40wJSxy31H5XxtV/q+LJdp6xHD5ksW07Z1OVmrk6zMc0D4OIWrvf2dnLx/985ga36lMbGRTyccyGC6BtT/gMZV4+cLKlogyjuICF8Aziv06rXoAC5DJJsaDlzHr/MTJrnBZvGKI+PwUyDQZXZLk8IBir53vz17dufm/mqgI1YtPwxAZB+LkOHn1qtcXF2eOXDduqUz8mff1rvl/Fovv+kx8e1euYfUXH5+Ze17GTZuihOqkvaO26XMblb0OiJA4LSJqQFpEz4R0Da+CX+qeM/800Zt3t3adXRXy01ZYet5u9q7NaVZq7OsHLxENcpPZm7u6/exxfd2gRDs47hQGtpaNE1GjzDI8CtTQi4tAoEVE5XUdjtYDlx5C6o40pIAPWe6EPr740pT3G36wIY4v0cgU6dhPnCIiSVoCUppoHgcmFav9iDO0gmTkgJaUng1l9ywZMLdXXet60MtTyvGNiorOVRAOIftYwudN1DwkDrShsuZxIE58xurIkjkOdayip2FK18z+idOr7YO2X8Vy3TJ3xI7pveqeMWeqdkzJfUImX8gpYpYxcTSO95jxq7ruWocetJygrI/wuBZiw6UGkspb3jY0bL9yab7SOTas+yCvszVpWPtAPcRdNCe8Xd3c3J2wddA1uDR9t20DyqM7SM7Q5eXaKhWYdwAjAYDD6+oHP3AGkXAMouPVNh8uvc3c8EANTq6j6QmcnORtThue22UtPd0eX/6Rdd8YD5lMUPEB6mufBLAoyqdbqQwrjqodg+Ph3633PDBmCUX5ExsiZSfcuBIMOXJYSoQ2bdP2vzsVpPQ10O/GkA1EEdFyMDyjMikjqwo+PTDYqTEwB1Fpy5BFe1BHaoELw32O0DyR0huEgXQh0jCQUfTR0yysbJ4AC4lwZRvJ3zCFCUNqDXGzRubkhrYnD29QN5qO4e1pakLZJA6wotomPB65Yu9G4CLzgEnP39QebVkJWOrP5N1nl4nKktgM1YE9zZPzjsbEQ9PIPjjx/vG12xtG9sxZ1CVYLJopxManMGrWF7Jfbe/+WFLEwuvn8hQM9Kg1TLUnWf020XFjk/LDBj/hfBnWRk/Vspc5+hNkuXOgnAAWeCl3AQdB7NwC0kFLw6dwHa+4XmnTo7OlwC4Uad7ta6jQMYCY4kN1KNMr9M92jXgcCKcEiaVJVS2iQPycszPNIhha5UXn5ExsmrBWjd3EDR6aEh4F2i8o6616bbq2vAarHdWRtuqNvv1oOlfWMPvda3W8Wz99PGxYXl8/JAEYi/0YBaxoEGwoXZLxpGRA0XygyZyOSjoeQmdHJz26Wh5VBRQGNwpg7zAAmEwdsHDCRxEphakqrR0NLbka739CSw3EFKmtQADsAQG/raK84vtYyi1zvKk0YBy/Gjdc6zjkxX8XAO9pOg9r4YC3etDXTKJTe8zhYTCvSflx8adkXAClU93dqz7G5ez/nq2BQXl5l52qKCxrny80Gzbqv/izRcn7wUR1rnXir5bBrxkUPgwSsC1m4RlcSpfkOIMjblW0dTSW397adONjsSGBxbG75a9+NtrToZXf2+EkI8QrwIE3rWcTvT2lZL1nQdyedFo8A7rwjY3eOSj1Jlis/jdpMGtG7uUGv02U0msJ40XvE8C2cuCejaLX45Kle3UdRtRPW65UbHpTPWpoqoKwKWGkq2EzSpbcLaJjfUZVqtY46vLWc5fvyK5tlPN/sHfvS9//h1W3y/VVV1O/FLIhFtkFqXu1ZUrh43el0ZsMQamXWuEHCIvNfs1qIdkNY81+wF9WR8njo2GmNDsvI8LlWU+gXX/uDX+qMtvg+s2+Lz6tqtftvtKH5hTMwhiehB9h9heikOF0/Tydnz4km/ib1iYAtTUo5S4VGkktXfcG2kiPsCVkNKyCwY3nouDA5YBvf4vgu9Wn4CMc03QoT7DxDqugsCDPvBS18Jbppq2tGxAUPe6INB5/4/HO3Vp5w84Vh8Vn67FgvyQyPf2xTUk4yfv5Jqnbxms//8NZv98gnIQ8IOvzDA1QLYJBqbnalLFKKruhmKepYXh1k9c140W0F60lqmsDQB1IyL5ri6yP3GMNAwC7hrj4CvYR+EuBZApMf3ENv8S+jt/RHc7ZsH9wUshYTABZDYvMrw9wAAEABJREFU5mUaBDOJZsHI4JchsfVs+HtQFvyt1RLKkwv9/d6Gvr7vwJ0+/4E+3h/A7S0/dlBvGig9W3wBPVt87gjL+DjvNdDH533i/56j3AMdPoDUvltg4qDv4KnBn8DE8FnvNncyVtGJzk69YvuaBvd/qKWv0DbhGJLGOBLHluSSQ7G/y407rgpYWeeClMQlTOBfaVQekeHGpOLqduBE6keekMjRivVgrqAV9EoNuGmPgaeuArydDpBUl0CQy24Idi2Etm47oL37dgj32OygCBooUc2+gahm3xJ9D509N0FXz80Q3Xwb0Q/Q1eu/ENNyF9za+iB08auAUM8T4OVkYtJKlXWqR5UaLYtKG9D1Yobw2VUDK18kJdeusXZCxNUU5kSNch+zegCgFwS6GKG1qxHaOM43jY7jr0AXEwQQ+dMZKJ13gi8dd8lTER+DBbzrIB+DmSTfDDK/LCfLB57hLc9O5dkqSaGDV0s6ZpOH325aOw0uFZR6q0G4ZpeFX16bk/awAVffahRgZUv2jBpVVpCamEBS1Yv2fD+lfdH6TgiyeJ2060TH89KQOlh2soZx0BHpSaKltWhQVJBS5Kyx05HXxcmZ1oIGIplflpPlNUzA9Za88xrUgIDJXg9gOb41/o5ffm00YGvrV5CW9G3R6OS+AjVRQsXZZCFeleW860R4Les/tMsFQs1lgCVprWZMfUZ2VKMDK5lKKkobVlg0JnEieOqDEOFuiptL83CDNzUOmPzhlK0ZFb8B7t+xCidtGpDgXrIKiI9LaZV5rhmwkrmkooQEa0Fq0ueFaUkZhWmJ7VTVHkzrkRFkSS8klb2NwDbLfHWRbMzukx3qSv5DxNtJWk9YtZdsK633V42PL15Qm+maA1v7IodLE+TuMSP3FaYm5RSlJY8hlR1jsXg1YwLpDFEMpenzOUCxEjluovPXcpqkbbLcH10dHzbrLymtAvj/aWpMKaQZqctkjwFcX2BPv/O8Z/GEfpad6Yk7C9OS3yLrOrMwNXl4wejEHgR+gMZJeJKhFHLY6kXHWcJ0XsE/SOCYVQuXNJoQvtOpcF/6wDLjuV3yuwN7bmXO85N070hOrtmRmvzLl0lTvgbA9fAHu07RvHrcoquz1RzgEwTd3el3lZy4MBO7MOIGDn90A9et0atWTaAeIRVcF2Ma93P17h73jYsvqr5YniYDrGqBj2npRIP0Ys24ueKkoVRFoJ6dMM9rnjilMEgeF783Iz1mm8MGOS/5TKDJAHtfz/L9ZFBtP1Pvm9KRQEpD6Wgd6pdWEZt0WhEzJq4493Id0GSAlQ1BZDetOrZxBuVGA63ZL3ZEy2toUD8WqQT2SutV8pPsi8vRDQXs5SpL2383JbDSSCojUC3qBXAIELSE+UAo2qjxffa+GB+/wX65PqpNv4BTbfSN6d7dtfxHEPzgjVm7htfKTlJaYXICqX651MPnsGAI/0WAvuPii/+acfueX85Jqpe3SQFLo5cTra1Xy27gTGQEwnGrDkprDBdZo4q90jiqjCvuOu6O4s+utBlNCljZSFXAGuk2VZLLmFKjMxyzaOFcIUUBxXR2M6rqsD5cGkeZCFe1AmhywAJT5PdgyJhoWtAa6WTmIEmoXMbYOSnZM9Un3w86FEOrWKuOY/oUL3kuoch6JumqnCYH7MCYMiMtzpvMLlSNXQPSMDpEc6mV5lQHWsLxUaIPtUz0GRtfHJMWv/ct+cVqR1ojPZocsLLdQuANrY6lij1l0zrm0EqTHs6xdivJKJrlrFPaj+9TPCg9bm8+2Qwyu2xWo1KTBJZxto4mKLVRe6IRmMnjtWO0uXCg2pksXR3ItSmQdBKYn2oZJHAzBJGEPvFwr59KGuF1l2TRJIGV31yjYf7jJVt2HRNNqgKVpGpLCdDjdBqjCgQmxC4Ng6e0ehFKYPZNjytePaFfsQWuwXUxlk0S2NMNEb/rZoU0gCSIpTXOUGF0cnxshfYT9jNFvKTVQPTYPnsjRscV/yu9ZwlthZ6u8fV8NllgNez6z7OcJFEuVySQBwhQqXbtHPZpEF5zAtHT+/DekLG37300vXfxD4A0WVxPJC94F7sgfN2DH+xu4ZaZ2fAD/3uiy38UQlz011oasxGk8h3SKI2g/QRmlUkvzCorUJiYadDx2LHxe0NHxxdPTumz9xv5WxSN+e6r4XVdgc37tpVhzRafSAmmrPSazX5pmmrtjO4DfJNkuCEkrUnEayO1UjLlMsUBJs2bBKbJZGefaVBMdAVL23F99kaNidv79KieJVsRr24joSFtbkjeaw7s2m99omSFPtji38VFa1/KQIlTTioL1mz2v42sxSBV5R9+H11x2WMoyeNCYtB486xKavYUHW7L9eYBuZFg1P1co7J5Go0Y6KQ74TO2T8k96XF7Zz90x4G9F9bjRgyzxqqU/Gb2xz8E3CEE4Edb/B9bu9V/6botvrOFlq36aKu/swbEJJWLJznntKGtSHM/zdBC/7xGw0Jjtvq/Jb9m2NC62JFtEBwu+gmCy/ESlEGuL6UBJDcQSqsNFUctmrdtKqQanNTgcXfsbTc+vmR8Wq+SNaN6Hj5F2ZvUfUXA5glQ1m3z6fPRZv+B+b+0cfpku2+E0dlvo7AL549/8OmOguv7x5SN7BdbMYFesIrZVCm13hqmDGEgTC5a3SsIYslXy/ZZmZPyLnLxvg2hS0N7zrELBfBlfctJqZTGj9zWO1hjqDhUo3+nWtVmIMeoFof3thob/8vf0+N/WTyyx7599eV5o+ajfgf4fGuIx5qtviPWbvGdTvNe4qf/9XGprXBeQbhOfgObpK6FjJMS6bTV703OlWCaX1xqKi1v2ezsEG3zHe/XrewjrrIwRLZJ5pUkADejVulGC/U8gcKuOMH3ZtUsvzx8V7e+zV3VanUaKiL0IJb95nePZPnLkWD4UV15OKlXI+3RHrHo1HKj/qcyo27pMYsmBYG1L7+9JGDMHSVD0nvvnZsSv7fgRjJ8oBEu9uFm3wirqMlDwY4zYG8JOqpXrXiv5P3hVr8g55pjK1TBb0euzvx4q++Qddt8uikIPw6ILXuD6C2yDrMVwfsJgUdlGYIuXwh1xOdbPT3e+8bHm9jdL1QR0b9bxVImsNhuxWe5YJqafeWZ/W49erJ/9/Ip/WIqZqTHQJ2f35F86yLVosgB4TiAlhIpgTxh1VRVmrWflhoNM46adAOcuNYv5fZ97UfH7Xt4dPwvb4zoVfJTJtbb6Knr1Td0PKPO/icIPqJ/bNkH98aW7RnYrXwFqdB3ZK01gk9GRfkHifUeQPYrFziCqxrGOZzdzqMeNSIwrWD8EEm698DbSg8ig1lWYXjaSccmWO1iFipA4wWA+H/YP7bicXrXqsaSkEE9D5SZ7crCI2btv8l6fdBqZ6Gagwf8Rvba35cs12fT+5SsTehdXAVXcHXMXnFn5wXLAq6g6O9ehNE5oNq/W1WFrMm3tBxZu9Vvwpotvm+s2+o7RgilGXA1QaZpbMoCQYCVKb5bKdzt421+g9dtC+gDgONVveY9xjRvq6DRAV2Cs86A4ifgfL2iiCdVxhwDhZKuyf23HqUZyb32Pznq9l/yhvfaX9IYgyYiK3c8A/65lSmzaysd+caqmPCsnKDa8I3sMg5gEALoWBBgp85H7mN/w5iyiBRVC5LCHEpxtii6zXYt70oWbWJ6zDabctjlYRJZ5Fx4O6Fh1IBO+4/1iz64qV/ng6Wysf1jy1ciFz8LprgJLp4d2PVgvQ0cWf56UMTC3L4R2bkvhy9aNih8Ue7IkKwsj9r3ngFvpgwryN2lG5Gd85yw2zYjwqZaKSYenSOycl6V6TcaMVBwA0nnI0IAk6CpJttP3M6nqlrNWwNiKvJVFf6jUy2PkToOCjF4ZcgG9KPN7AHR5e8NiC17666Ykt98Cp0az/t1q/iqP6n3QbdWXtXXKOX7GpskMIKJlTRBjEXB3iettcSAhs8gM5PJdzGBM2lAu0k/jflfIxblSM00DRBJANDPprDXO2bldhUoNjChyZP5bjRiA2LKXiRQaz7e5vMOWcVLtHrN64pOvDCwS+nPsrL33Vq+sX9M+VP9YsuWREY2zum+5NtYFLFgWTeSuOmRWW+GnsszIjt3Snh2zubwhTlp58aDEGhTMBcBPcloVijtFSL5AbmYsOZhriSt3QUTgyhuFhHdYp8QKPN8isCSBYhjCPA3BEHSi8t3jh72HdyAF6MxKAZ0q5jfL+bQ/f1jKx4mw+nhe7tUbLkB6/qbKkVkL48FhX1JEpcpBHu8NkP4vKW+ZI1PR8BYZJgVuXDZg7VpkYtW/JXiT/8INOKCwrSkqQC4AgQcBzhqAWRzANhrCPADyIvD3ZRmsCvWBwvShssB8RDxribp3Shs+kv+TJ4s/nsR+71efLXvlb/AStJH6lQcEULYCeCzP27CtcpTBIYFAB0bDQIZgQHQKSfHhQvuMIY4wlaVuU0Dujjn4Yi4WqdvPp5xVRXNdDM4F6e/bc2wF4E4ac+oUY7dJxoIH9Ja3Leomf6OonEJ1VT8hrzZDVkrqlTHxTmREfNyw8h70dvZqr0fEEIEg5kAaNFqlCygK2r+khCaIx9mCEO4ELcR+CdJ5XJKAm7GTARw/PQ5U+HAnlGDTnVYuKwH5Y3joM4B5A9yvWFwUUKClSTd8d93AsS6orTET2T5WtqRnFwDCQlqbfhGdFnEwpzs8KzcovDs3O1EG8ifG74oZ6rsWOoU6odrXe3T/KOzshwdLkMRi5Y/QB2/AxTxmAxLumXp0mbSrSVkglQkl8u0NJrv/rF95FCHdJK0Pk+L83U705K/cgbjYQLfShPpysjs3Nu4gBSBOMHBAyGC2j5QYWw1SetzBmH5ievFvUUjEyRP0rak4IU4wlXtOMoviJrUzWjEByBCR0KwM9Ht5E9EgS8xjjvCF+V+H7Uo56J//9GYrYxYvHKgCZwrO2QvaxeSlechOH8VEJEz1lpaqmQILbPaNJXh2Tn/m9MEuAAyf6prYWF5yUuyPpGLc/sLgf3QZn9Chs3M0AsEuloV64cksvOBicetZvxICKgBhHZE74AQswvSkl6W/9i1e8SIs+rc3VM3x67xCN495vSAkfyaErGispKBQiNupUpPBQFm5HwTzVkmCiOS8cEFrqGOXdUqL89AcRe9w2nRTkuC56Pmr3Cor9pMJIVaGhy9asMXczssWNpGcHsuvcxFA6yFAS3TKZ8fEShcdY8ICJESlowAWgR8nsB9KGJBTh9KH0gEKGATgc8js5cPFiosRcYm7hz7cIkjjWNvAg+1qu5ZkupTRQdLFhdPSDzJNJo4AnQKAg8vTE9+gfL+RiK/S0gwSVVNaU3yZrJTikYmbeby70cQnEDVJVgtzJc6ZJg0MKhVSPR396NW+bNy5D3/jlqyIoRiNoJgg3VKNRksFDpzm8F5EXKxijpR8nDEdiIDxuFxPARNZcpcBHRsDggU/SjvKEqKo8Elt369QKpJraUAAApgSURBVMAMqssykjK52U/TIS4RDD4D5BspH3AQcyKyc/YJwd8FBu8UpiQuk/GSBGMSYD2h9gjn/GnZVhlfMGroVgL01YL0h/bK8M1ITDYqbM4KN2TQl/wckVfLUV2YmrQq0kN/K3XqDIoHOaeFZ6+MkP5aav/GG27crr6PAN4CcDips7O/g9Bx8YrWAmGYEOIbQBSyDEnvdLsJdlMHO94bnr18CCL0IPDojBZAcHgcAZ84DqYfENEGyNqiwNUE1kgyYAYRuKOJdlNdllpMJ/qDwHnE10pxjN7xgijVT6Lw2dtiOvI2MS2TEciUCSCoRjLwByAm26i4WBwdT36mGKy1flhNlh8B/Cx1yNuUhoj8LnIdd1x+vkZj05F0YJRA9igqXHQ6829SMgOp0akIpD4ZcywTpFpGDqOJSasI39C7IxbnNSe+/0KEp4HBHlkGEH4s8NRnext1OqqETsi5UKuZDohCUlF6UhZReGHqiNTiCRMshemJ4w1g8ihKTw6iZcgTRc8lWB18zjy0huZdqKACAo5QXf4WtWTVrWeSbnqHyRbu+eQTIwh0HLvJ8G+IQbaMw9q1HQWqdh+YQYAMpuVAPoG4FexiM9dgCiWBQ1rP/NESdSz1KYAJDcMBgY7xAGhnZyVw0ybCq6AgLXkhASi37zhZr4/KZYTdw8mNCjHSIq8UPDz0gORZF5GWsNWVpgjxDCD7J733RZlHqPY6l08y/WYiB7CwerWKCI49XTOdAFzYQMaZ49iL5kC59QZRtPajeY72lwUZWcoUjrgUEHW0tO9BZZFx/u/agUIWrvcttFRBwOcQxEOAUEF+TwFYalfsiZQfUAhPMtLe35mW/JUM623KSQR4n9nYqzJ8JRS5KKcjDbpuYDuxVACvApoT6EX/vRJeTbHMaWCp5iQ1+8gBnRUdpxnSX0s0MzlGOuXZIVWoCrgEETXAcBZy/iz5yQgRJxlC/4isXLkV14uBPZ7y1zAGcVaL8hYg/kjSmavqeCSo2NNqPn5v7W4OIptms1hH175vW3rCCVqCDN45dnid/xNXm7cuVwj2EIH5VlFVlRGBjQTETwpSR+yABlyRi1b6RM7L6diAItcx66VfxWqTEblje0xl+FtgQSSAgO3e5YHbULUuRIYdBAgjqiKAQO9gFMZhQPurZ3iFAmP370wfSUYOXwWArsCgF50YTQO6do8YcaRwTOI3co6koOMuSEv8T/GEhx1awRHRCA+q318EU76P8A/7F9U9DDWa9Fq2EYtXdJN+uUYPz37TYRDGZWZqaMk0gJZuPYEucrsLob4j9IobBZvcfRZYqnklEcAFM1bY7OXuAuA+mhcXVPkdHC5Q3EJa7QACOhOoDxODR0vS008UpiVOt2u0rZzAGFiYMnyz5OXEzROpU1PpNL/HrjHJBTLuehFyqETB3yCpvV+geue5c7XganqPV/IMHK2bGCr+sk5V/mHTAUgXIQ6IWJzb1wCeO4FjcW1bZJ6mRITL6eoKZA5gCbjzRqiTQaSjgFLwcHqTdm/us6k8HhE0BJgZSN0VpCed/emAPaOGlm0jkE9zBCC/sTA9aXFDVWBt+Ya67d9Y5d8xK9exuUHz6ddIINFA68xQdzh8UU5a5KJch1WPAgpOulojaxTFCByGOt7DRQQHJnfezFwFZVv6QCPtkDg+EeJIb2KPs8Ai4E+y7qgoZ5cMnRcsC+BCPAkIv5qPHTP4tAt48KcxIw4qCH/hOtapaHTiclnmRiFkZp0GFI/wvDwdBxzGgTvLwSXA/gqqbKNQ+RPh0/N0iPg9CNF938iRZtJEevIjKuxzZKJKCKxEEI6zXRRsVRypaGiC11lgSV2RAQSgqNwu29Fh7jIvVcEPUR5IC75FqtsN8fGONPn7hrtGDnccxMu8vxeFzZ6t77ho+a3h2bnD5TrZDFBB7ZhUNGSIDQHWUONOb3yAkgcIY4Gxoxp/SyRzEv8lMDs56m2H/R3m5TQvSBm2EIB9Awy3FqUlzZFpBWmJazZkZjraLMNNiajtp6trUM17aO48ZnTB4qis5VGKDv9PAHal0TunKH3E06dzXftndFaWtq63dCFVG569LCNq8YreMo9e7zkDAeKQKSfNaJjmkEAUboAkawy+IunrDnTRXJtIkvk2ID+uIr/VcezG4F1KgsIxyU/uHk+b/1SGdri+ccyp5JdpTZnOAutQWQwfdKrmd6ootgFgOAh4sSA1aSJcw0tuS0YuWuaQHgLV2YzOi2tf15FOliKyl8+IWLLc8fvxVtX+MoB2veDCYbkjw22Mww+FKcNoH5kFy3Io2JF2WStbsONiCwL+NSprZQe02aYwVbS0mJSphWkj5st8hWnJn0r3ZiV2bsN2pSZ9TlI6DoUooXkoiQyfx+ToPzdPY/sNjNEGEZsq+crBxbloLv1RpDUYxzit1uVlYecvkOokmwdzUKgTAPjECFqy2DXK91zwKbQ0GUbSuF+WA85znAx2tuPR5JqCtKT+O9OH7S4Y9/CBgtHJ78k9cEeeP8DjPGBle52wY9/C9OSOBanXxzDaPnLkcZIs/8js5bMjFi5fSgMqUKpcFZiHAFG6feTg4xygJGzO0hZMnh4j7BEq/ox2le/+9e/7kTGzYKyk8GDJs7L+BODWHcnJDgtfhq+YmnjB3wC7LT1GrmTFlbQrLjNfE7loZafasmFk3ETNX+EpwxFZOZMjsnNfjszKHSPD55EQBxjyVwtHJ45kiLPtdns3KNNsBoHxspyGDsuLM0YeLijd+7EAtl4BkVkwOnkrZNJqlcG3u1KGf08nRhz+vM72wG+APZtyBZ7DAeVeAmyv0AI/jNRjd73eY61Q+G2dFi1vBci6IOJmjmIkLUdcz2VPiHzPkeZ0ikTBvlUZeBY9l2D1bt9qiMLY6oK0xFGOKSEzkxelDd++Y8z/JJIMnhccaVT2z/t/PXBVwEYsXBIenp3zUMSCZYs6LcoJtjGTApzZLMZjBzQcfhGIPxfQBoawYQ2AaKdy8TMw5UU4ZnbMo7XVYFrNOhD8gAzLObEoNWmp9G+g5dWO1MTSP4GTvdEwuiiwXZYsaRmxMCeb1GBWeFZubqcXc1wk2/CFy++IXJTzUtSi3JEyLFBzJ4JwBlReJaMnhTb1y2i3Zg/Tt3CTUoUIDut1J23mI8AqBcVDZJh1LiovKZXla6mAjuau1+5U7TtvdveiwFrt2mc5qC8Wpienk8EyE3wAhuTlKUyBdDtny2jLLbFD9rJ2ZLRsRkK3cHTiLsGwjaOzhLJRg/ZZ0bQeRQFfUxwSQUFa0usFackTClMTp/05H8oeubZ0UWBJbQb6VLRx7NoUpCbv0ppMp7cZueioMNGF5s3ZyFBn0ti2c2SdqYpCAMjjOihMGf6uqmif2ZaebicgaTcHKIly/Hlf1x64KLBC4PYqv/2OTxfKrUUzM7wpPyYjQCwhVRrDOBtkM9oPyZ0erao+K2tclJr8snTlfCgPA8j/J6DUCb/XfVFgdTr7awJxYuSCnJeYjmUJu3hJVpBU86t6YZpakJ40qvb89L90KCDT/qQbqwf+HwAA//9GHJRFAAAABklEQVQDAEC6OlSsEAMBAAAAAElFTkSuQmCC"/>
        <xdr:cNvSpPr>
          <a:spLocks noChangeAspect="1" noChangeArrowheads="1"/>
        </xdr:cNvSpPr>
      </xdr:nvSpPr>
      <xdr:spPr bwMode="auto">
        <a:xfrm>
          <a:off x="16535400" y="381000"/>
          <a:ext cx="1276350" cy="10096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2</xdr:row>
      <xdr:rowOff>0</xdr:rowOff>
    </xdr:from>
    <xdr:to>
      <xdr:col>15</xdr:col>
      <xdr:colOff>390525</xdr:colOff>
      <xdr:row>3</xdr:row>
      <xdr:rowOff>219074</xdr:rowOff>
    </xdr:to>
    <xdr:pic>
      <xdr:nvPicPr>
        <xdr:cNvPr id="4" name="Picture 2" descr="C:\Users\StChevalier\AppData\Local\Microsoft\Windows\Temporary Internet Files\Content.Outlook\Z8QVLO0G\Logo ChSavenay Couleur.png"/>
        <xdr:cNvPicPr>
          <a:picLocks noChangeAspect="1" noChangeArrowheads="1"/>
        </xdr:cNvPicPr>
      </xdr:nvPicPr>
      <xdr:blipFill rotWithShape="1">
        <a:blip xmlns:r="http://schemas.openxmlformats.org/officeDocument/2006/relationships" r:embed="rId1"/>
        <a:stretch/>
      </xdr:blipFill>
      <xdr:spPr bwMode="auto">
        <a:xfrm>
          <a:off x="16535400" y="381000"/>
          <a:ext cx="1914525" cy="790574"/>
        </a:xfrm>
        <a:prstGeom prst="rect">
          <a:avLst/>
        </a:prstGeom>
        <a:noFill/>
        <a:ln>
          <a:noFill/>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10</xdr:col>
      <xdr:colOff>276225</xdr:colOff>
      <xdr:row>0</xdr:row>
      <xdr:rowOff>95250</xdr:rowOff>
    </xdr:from>
    <xdr:to>
      <xdr:col>12</xdr:col>
      <xdr:colOff>228601</xdr:colOff>
      <xdr:row>4</xdr:row>
      <xdr:rowOff>133350</xdr:rowOff>
    </xdr:to>
    <xdr:pic>
      <xdr:nvPicPr>
        <xdr:cNvPr id="4" name="Image 3" descr="C:\Users\GRECHSO\AppData\Local\Microsoft\Windows\INetCache\Content.Word\Logo_CHS&amp;L_RVB.PNG"/>
        <xdr:cNvPicPr/>
      </xdr:nvPicPr>
      <xdr:blipFill rotWithShape="1">
        <a:blip xmlns:r="http://schemas.openxmlformats.org/officeDocument/2006/relationships" r:embed="rId1"/>
        <a:stretch/>
      </xdr:blipFill>
      <xdr:spPr bwMode="auto">
        <a:xfrm>
          <a:off x="12163425" y="95250"/>
          <a:ext cx="1809751" cy="800100"/>
        </a:xfrm>
        <a:prstGeom prst="rect">
          <a:avLst/>
        </a:prstGeom>
        <a:noFill/>
        <a:ln>
          <a:noFill/>
        </a:ln>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13</xdr:col>
      <xdr:colOff>0</xdr:colOff>
      <xdr:row>6</xdr:row>
      <xdr:rowOff>0</xdr:rowOff>
    </xdr:from>
    <xdr:to>
      <xdr:col>14</xdr:col>
      <xdr:colOff>295275</xdr:colOff>
      <xdr:row>7</xdr:row>
      <xdr:rowOff>57150</xdr:rowOff>
    </xdr:to>
    <xdr:sp macro="" textlink="">
      <xdr:nvSpPr>
        <xdr:cNvPr id="2" name="AutoShape 1" descr="data:image/png;base64,iVBORw0KGgoAAAANSUhEUgAAAHYAAABfCAYAAAA9BDPvAAAQAElEQVR4AexdCVxXxfY/Z+5v4ccqoqyCsrixaApo9tTANnPJZy/pqYCZLG64tmdJz57v2Z47aJrgUli9FrVd7J+VuZRPAbWQTBEQ3IXffmf+Z36KT00UFE2s+7nnzn7uzHznnDkz81sYNMErfuLj9wSlZfzknTKOe6eO596jJ/7qO37KOwFTnhwT+vzLgU2wSY1e5SYH7PDHprc6YDW9bUZs69omBD0jOqFnh/Agl1at/6ZxdplvrDr0i8/4RzYEPfnciOisLOdG77EmwrDJAVupWh48YVM9PNq2B2c/f9C6uRG5g6GlN7gFh4JXpy6KZ/uOtzOd/s2y3fv2+z8y7d+hL88LbCJ4NFo1mxywWhTFBldXofdsXmcnaJydwTWoNXhFRHm5+Pg+bqk89LP/1KcWhb0wO7TOQjdZQpMDdt1Lsz4IatasHwLMQ1BXAYh3BcCHKOATEGID4fMN0WYhYIdA3E0DYG+zth0q3Vq1HmQ+cvS7oMeeXtDulQUBlOemvpscsBKNjZlPfrJz1NDxO0clDisYNeyBwlFDB+1MGXpvQcqw+IJRQ3sSdS9MGdqZ4jsWpAwLIwraMzndu3RWpvf+F/455qcpYw5KPjczNRlg75mc2Tx43NTWbcZOuiVk/OSYAHL9xk7q6Df16dYBM2d6kbSSEN/MUDWsbTcUsEOGDFFiJz8R0m7sxAeD0sfPbJWa8b5/6rgi35Sxxh9OVh6uNpv21VisP54yWbZYybVbrEX248f2WfeWVnmnZViJDvqkZ2zxTpv4ju+YSS/6ZTySGjj16d5hM2e2/L2AH5IHyvS8cF1eQbgua2u0NlPAdenz6/KSS4213o88EtxhzKS0NmkT8r5p5rP/15Mn9x6z2N4y2fmTFsEHqUzpCDq9QXFyQkWvV1FRKkFhBUKjfIkaXMG02rmosOcQlekaZLMJwPdR2Lczmw3BZOlmP3Y8w/hrxdutxkz5vNXYKbkBEx57ptWj0/pG/Wu+56XqdZk0R/LsdWH6uV+EtJu/vm3/uevbTpi7PuzleV+G5c1ZH/LV3PWhhUQHe3uFVbXwshyprDQftZ08fqRFfljVnPVh+ynPj7PXh308d33ownnrwybP/aLtXXO/6ODlYNwIj98DWPzL5Mcj2o2dlBmUmrFjzzFj8VG7mmV1NgzRtPT2d20TrLq377DPK6rT2pbRsS97dY0e3aJT17u9unRpG9C5g3tl1mzfquy5UYez5txZmTUv8dDC1zMqs+c+dyj79ZllWa/POpQ995+HFs17vmzxvEfKF89JLV8yb0hZ1uw+pQtfvbNH1YGH2jLrHJdqc5m56sBfoqbNuLPnq/NDqB/rVONkhOGr+W2azV3ftvu8/LYPzVsfOmvu+rAPCJDdGgM/wRTcA8jXIIjXickUgTAEgfUGwHAif0TwRERXAOZCYTcAaI4AgQjsFur8vgCYLgBeASY+E8x+aM6XYTsJ9FfmfB4Wl5kPGrjCi3hfYckGFruH5siosZPHh6RnbN1bXbOzxskwXQkIiHLvGH68RZfojzzDI59wDw6Od/Hyb7n3sQnBuyeNHlA05qFHitJHZBWMTvq8MCWpeFt6uhEQqR8a+PIz2VevXq1ueO2143sWvLTj51f+tWbn8898sXHy2BJKdvCclx/u+vr60OjFX7UZsWxj6xeXb2z98cpvA/f569Ujfs6mTQHONQsCXY2jWrvUdG7jalRbu9bsCnQxbQpyMW5t41a9I8ilujjQxVjp72I0eRss4Km3govWDlrG6RWXvwlwBREiEdhkVCDfS4SVzPmy7fOz88NaQQOvaw7s3VOf7NBh7KSFRcajvx5zdZ3DgkO7enaJLvXoEP6Sc6tWPd3dtL5FYx+6rzAtaVZBatKGnWOHH2tgGxqeXQAu+LJdwLKvgwas+i7wqdWbApe9/W2rNT76k++2cTFN9nO2hrfQWUs9DZalnlpbcjOdGqHT8JYe3jrPH9aVew/sXt5mQLfyiP6xh7oM7FbWg/yx/WMrOg/sXtH2vm5lvieMuubuWpO/u0a9zVtvHtnKxfQKAb6xhZPZ7KKxAwFYrzpTvkAax08jh59nrw+bP+ez9v71KkiZrhmw90x+PKLjuMl5ewQU2AKC0t1u6erqEdZ2s76516DIFi7BRWlJjxamJH5DUmijelzTO29riMc7m4MiVm0M7JX3XeB9eZsCR/g61/ylhcZS5ak1LS3sfmDkg7eVDnjgttJ7BnUvS+wfW/Z4/27lr/ePrsjr163iq3tiynYPjCk7HB+8z5yZCZcUP5I4MTJ+n7lvzOHygd0Pfte/W8Wb/WPLpxLfXi467tXS2TyApP7N5nrrqXpLMoITATUGFfvueV+ETs3Mj7usiqb8jdunQ558smWnjCnZxQaXH3nbDkNcO4Qr+pYt7UzDJhY2c7qNJPPD1QkJauO+9TLcokuqH+i2v3BozwNfJ/Q48CHRm4N7HMzr3+PQ9xKATLw0WBdylxauVI80596y4KvQPnO/DB08d0NY0rz8sFFkCI2l+TdtnmM+bnv/7C/a9Xrt85AgGhBsYEyZcUBMxVqS6pEGZxYU6GJ+vKWT5Uh9AQZEN8HwpZZwYP28r0IvuU3aiMAK7P3oU8lFeo9dtvYRqU5tgrUa2tqz11QDoHiiIDV5NlxvQOH0lYBw1QNJSsmyr9v8O2tDSGllpaVGEWK/gvxHcr/Ua8R7TqjmOCnqYr2iztMrIovSliLydxnj/6dR2L4WvcOq5ua3fY+s5oES5MFd9h3vF1v2grNO7RDgYl4t52NSvacrfJmnENhLqLhlzvrQv9SVtVGAHT59uvvtM19dfqR1yDLwD/BiOh0IweFkyV6oKS0F0Kgr6qrAjRgfl5np1CVjanjY6AkJrdMzZoQ++88XMuM32Ef02vdEazdrXGt343Mh7tW72rjWQJCrEWj+hFYuJghwNjlcGZZpwW41IF0/ZzO662zNGfDBAuFDr96hy4UABLpIig9vXVv2d0+ddZY/8ai39AL4gIDP5q4P6UdsfnOz38Q0MGJIXp6y2ztw8eEWLYfSevNs6epf94G5qhLsJiPwGhFzNuFG8QiBcZMmNYscPzkmZHTG8MDUjBmtUset9k8dV7irtOpYqdFUeMJmf9toV6eZa4yTOy3I8ZZV7xtdWjwwpvz5vtGHIgEwmnN4GQBo9NLzglsip2ECpMHk7WRxDAKSakIUh879Iuz22uwkwXzz2oqndIyv9Xc2g0FTPwWDiM4g2Dtz8sPiannVulcHLHXOruOWeWatfggxlO0gh24hwHLkKHkAVIsFThbvWRz2wuyzDXEkXPLROIlxmZma2LGP+nYcM+XWNumThhJ40wJSxy31H5XxtV/q+LJdp6xHD5ksW07Z1OVmrk6zMc0D4OIWrvf2dnLx/985ga36lMbGRTyccyGC6BtT/gMZV4+cLKlogyjuICF8Aziv06rXoAC5DJJsaDlzHr/MTJrnBZvGKI+PwUyDQZXZLk8IBir53vz17dufm/mqgI1YtPwxAZB+LkOHn1qtcXF2eOXDduqUz8mff1rvl/Fovv+kx8e1euYfUXH5+Ze17GTZuihOqkvaO26XMblb0OiJA4LSJqQFpEz4R0Da+CX+qeM/800Zt3t3adXRXy01ZYet5u9q7NaVZq7OsHLxENcpPZm7u6/exxfd2gRDs47hQGtpaNE1GjzDI8CtTQi4tAoEVE5XUdjtYDlx5C6o40pIAPWe6EPr740pT3G36wIY4v0cgU6dhPnCIiSVoCUppoHgcmFav9iDO0gmTkgJaUng1l9ywZMLdXXet60MtTyvGNiorOVRAOIftYwudN1DwkDrShsuZxIE58xurIkjkOdayip2FK18z+idOr7YO2X8Vy3TJ3xI7pveqeMWeqdkzJfUImX8gpYpYxcTSO95jxq7ruWocetJygrI/wuBZiw6UGkspb3jY0bL9yab7SOTas+yCvszVpWPtAPcRdNCe8Xd3c3J2wddA1uDR9t20DyqM7SM7Q5eXaKhWYdwAjAYDD6+oHP3AGkXAMouPVNh8uvc3c8EANTq6j6QmcnORtThue22UtPd0eX/6Rdd8YD5lMUPEB6mufBLAoyqdbqQwrjqodg+Ph3633PDBmCUX5ExsiZSfcuBIMOXJYSoQ2bdP2vzsVpPQ10O/GkA1EEdFyMDyjMikjqwo+PTDYqTEwB1Fpy5BFe1BHaoELw32O0DyR0huEgXQh0jCQUfTR0yysbJ4AC4lwZRvJ3zCFCUNqDXGzRubkhrYnD29QN5qO4e1pakLZJA6wotomPB65Yu9G4CLzgEnP39QebVkJWOrP5N1nl4nKktgM1YE9zZPzjsbEQ9PIPjjx/vG12xtG9sxZ1CVYLJopxManMGrWF7Jfbe/+WFLEwuvn8hQM9Kg1TLUnWf020XFjk/LDBj/hfBnWRk/Vspc5+hNkuXOgnAAWeCl3AQdB7NwC0kFLw6dwHa+4XmnTo7OlwC4Uad7ta6jQMYCY4kN1KNMr9M92jXgcCKcEiaVJVS2iQPycszPNIhha5UXn5ExsmrBWjd3EDR6aEh4F2i8o6616bbq2vAarHdWRtuqNvv1oOlfWMPvda3W8Wz99PGxYXl8/JAEYi/0YBaxoEGwoXZLxpGRA0XygyZyOSjoeQmdHJz26Wh5VBRQGNwpg7zAAmEwdsHDCRxEphakqrR0NLbka739CSw3EFKmtQADsAQG/raK84vtYyi1zvKk0YBy/Gjdc6zjkxX8XAO9pOg9r4YC3etDXTKJTe8zhYTCvSflx8adkXAClU93dqz7G5ez/nq2BQXl5l52qKCxrny80Gzbqv/izRcn7wUR1rnXir5bBrxkUPgwSsC1m4RlcSpfkOIMjblW0dTSW397adONjsSGBxbG75a9+NtrToZXf2+EkI8QrwIE3rWcTvT2lZL1nQdyedFo8A7rwjY3eOSj1Jlis/jdpMGtG7uUGv02U0msJ40XvE8C2cuCejaLX45Kle3UdRtRPW65UbHpTPWpoqoKwKWGkq2EzSpbcLaJjfUZVqtY46vLWc5fvyK5tlPN/sHfvS9//h1W3y/VVV1O/FLIhFtkFqXu1ZUrh43el0ZsMQamXWuEHCIvNfs1qIdkNY81+wF9WR8njo2GmNDsvI8LlWU+gXX/uDX+qMtvg+s2+Lz6tqtftvtKH5hTMwhiehB9h9heikOF0/Tydnz4km/ib1iYAtTUo5S4VGkktXfcG2kiPsCVkNKyCwY3nouDA5YBvf4vgu9Wn4CMc03QoT7DxDqugsCDPvBS18Jbppq2tGxAUPe6INB5/4/HO3Vp5w84Vh8Vn67FgvyQyPf2xTUk4yfv5Jqnbxms//8NZv98gnIQ8IOvzDA1QLYJBqbnalLFKKruhmKepYXh1k9c140W0F60lqmsDQB1IyL5ri6yP3GMNAwC7hrj4CvYR+EuBZApMf3ENv8S+jt/RHc7ZsH9wUshYTABZDYvMrw9wAAEABJREFU5mUaBDOJZsHI4JchsfVs+HtQFvyt1RLKkwv9/d6Gvr7vwJ0+/4E+3h/A7S0/dlBvGig9W3wBPVt87gjL+DjvNdDH533i/56j3AMdPoDUvltg4qDv4KnBn8DE8FnvNncyVtGJzk69YvuaBvd/qKWv0DbhGJLGOBLHluSSQ7G/y407rgpYWeeClMQlTOBfaVQekeHGpOLqduBE6keekMjRivVgrqAV9EoNuGmPgaeuArydDpBUl0CQy24Idi2Etm47oL37dgj32OygCBooUc2+gahm3xJ9D509N0FXz80Q3Xwb0Q/Q1eu/ENNyF9za+iB08auAUM8T4OVkYtJKlXWqR5UaLYtKG9D1Yobw2VUDK18kJdeusXZCxNUU5kSNch+zegCgFwS6GKG1qxHaOM43jY7jr0AXEwQQ+dMZKJ13gi8dd8lTER+DBbzrIB+DmSTfDDK/LCfLB57hLc9O5dkqSaGDV0s6ZpOH325aOw0uFZR6q0G4ZpeFX16bk/awAVffahRgZUv2jBpVVpCamEBS1Yv2fD+lfdH6TgiyeJ2060TH89KQOlh2soZx0BHpSaKltWhQVJBS5Kyx05HXxcmZ1oIGIplflpPlNUzA9Za88xrUgIDJXg9gOb41/o5ffm00YGvrV5CW9G3R6OS+AjVRQsXZZCFeleW860R4Les/tMsFQs1lgCVprWZMfUZ2VKMDK5lKKkobVlg0JnEieOqDEOFuiptL83CDNzUOmPzhlK0ZFb8B7t+xCidtGpDgXrIKiI9LaZV5rhmwkrmkooQEa0Fq0ueFaUkZhWmJ7VTVHkzrkRFkSS8klb2NwDbLfHWRbMzukx3qSv5DxNtJWk9YtZdsK633V42PL15Qm+maA1v7IodLE+TuMSP3FaYm5RSlJY8hlR1jsXg1YwLpDFEMpenzOUCxEjluovPXcpqkbbLcH10dHzbrLymtAvj/aWpMKaQZqctkjwFcX2BPv/O8Z/GEfpad6Yk7C9OS3yLrOrMwNXl4wejEHgR+gMZJeJKhFHLY6kXHWcJ0XsE/SOCYVQuXNJoQvtOpcF/6wDLjuV3yuwN7bmXO85N070hOrtmRmvzLl0lTvgbA9fAHu07RvHrcoquz1RzgEwTd3el3lZy4MBO7MOIGDn90A9et0atWTaAeIRVcF2Ma93P17h73jYsvqr5YniYDrGqBj2npRIP0Ys24ueKkoVRFoJ6dMM9rnjilMEgeF783Iz1mm8MGOS/5TKDJAHtfz/L9ZFBtP1Pvm9KRQEpD6Wgd6pdWEZt0WhEzJq4493Id0GSAlQ1BZDetOrZxBuVGA63ZL3ZEy2toUD8WqQT2SutV8pPsi8vRDQXs5SpL2383JbDSSCojUC3qBXAIELSE+UAo2qjxffa+GB+/wX65PqpNv4BTbfSN6d7dtfxHEPzgjVm7htfKTlJaYXICqX651MPnsGAI/0WAvuPii/+acfueX85Jqpe3SQFLo5cTra1Xy27gTGQEwnGrDkprDBdZo4q90jiqjCvuOu6O4s+utBlNCljZSFXAGuk2VZLLmFKjMxyzaOFcIUUBxXR2M6rqsD5cGkeZCFe1AmhywAJT5PdgyJhoWtAa6WTmIEmoXMbYOSnZM9Un3w86FEOrWKuOY/oUL3kuoch6JumqnCYH7MCYMiMtzpvMLlSNXQPSMDpEc6mV5lQHWsLxUaIPtUz0GRtfHJMWv/ct+cVqR1ojPZocsLLdQuANrY6lij1l0zrm0EqTHs6xdivJKJrlrFPaj+9TPCg9bm8+2Qwyu2xWo1KTBJZxto4mKLVRe6IRmMnjtWO0uXCg2pksXR3ItSmQdBKYn2oZJHAzBJGEPvFwr59KGuF1l2TRJIGV31yjYf7jJVt2HRNNqgKVpGpLCdDjdBqjCgQmxC4Ng6e0ehFKYPZNjytePaFfsQWuwXUxlk0S2NMNEb/rZoU0gCSIpTXOUGF0cnxshfYT9jNFvKTVQPTYPnsjRscV/yu9ZwlthZ6u8fV8NllgNez6z7OcJFEuVySQBwhQqXbtHPZpEF5zAtHT+/DekLG37300vXfxD4A0WVxPJC94F7sgfN2DH+xu4ZaZ2fAD/3uiy38UQlz011oasxGk8h3SKI2g/QRmlUkvzCorUJiYadDx2LHxe0NHxxdPTumz9xv5WxSN+e6r4XVdgc37tpVhzRafSAmmrPSazX5pmmrtjO4DfJNkuCEkrUnEayO1UjLlMsUBJs2bBKbJZGefaVBMdAVL23F99kaNidv79KieJVsRr24joSFtbkjeaw7s2m99omSFPtji38VFa1/KQIlTTioL1mz2v42sxSBV5R9+H11x2WMoyeNCYtB486xKavYUHW7L9eYBuZFg1P1co7J5Go0Y6KQ74TO2T8k96XF7Zz90x4G9F9bjRgyzxqqU/Gb2xz8E3CEE4Edb/B9bu9V/6botvrOFlq36aKu/swbEJJWLJznntKGtSHM/zdBC/7xGw0Jjtvq/Jb9m2NC62JFtEBwu+gmCy/ESlEGuL6UBJDcQSqsNFUctmrdtKqQanNTgcXfsbTc+vmR8Wq+SNaN6Hj5F2ZvUfUXA5glQ1m3z6fPRZv+B+b+0cfpku2+E0dlvo7AL549/8OmOguv7x5SN7BdbMYFesIrZVCm13hqmDGEgTC5a3SsIYslXy/ZZmZPyLnLxvg2hS0N7zrELBfBlfctJqZTGj9zWO1hjqDhUo3+nWtVmIMeoFof3thob/8vf0+N/WTyyx7599eV5o+ajfgf4fGuIx5qtviPWbvGdTvNe4qf/9XGprXBeQbhOfgObpK6FjJMS6bTV703OlWCaX1xqKi1v2ezsEG3zHe/XrewjrrIwRLZJ5pUkADejVulGC/U8gcKuOMH3ZtUsvzx8V7e+zV3VanUaKiL0IJb95nePZPnLkWD4UV15OKlXI+3RHrHo1HKj/qcyo27pMYsmBYG1L7+9JGDMHSVD0nvvnZsSv7fgRjJ8oBEu9uFm3wirqMlDwY4zYG8JOqpXrXiv5P3hVr8g55pjK1TBb0euzvx4q++Qddt8uikIPw6ILXuD6C2yDrMVwfsJgUdlGYIuXwh1xOdbPT3e+8bHm9jdL1QR0b9bxVImsNhuxWe5YJqafeWZ/W49erJ/9/Ip/WIqZqTHQJ2f35F86yLVosgB4TiAlhIpgTxh1VRVmrWflhoNM46adAOcuNYv5fZ97UfH7Xt4dPwvb4zoVfJTJtbb6Knr1Td0PKPO/icIPqJ/bNkH98aW7RnYrXwFqdB3ZK01gk9GRfkHifUeQPYrFziCqxrGOZzdzqMeNSIwrWD8EEm698DbSg8ig1lWYXjaSccmWO1iFipA4wWA+H/YP7bicXrXqsaSkEE9D5SZ7crCI2btv8l6fdBqZ6Gagwf8Rvba35cs12fT+5SsTehdXAVXcHXMXnFn5wXLAq6g6O9ehNE5oNq/W1WFrMm3tBxZu9Vvwpotvm+s2+o7RgilGXA1QaZpbMoCQYCVKb5bKdzt421+g9dtC+gDgONVveY9xjRvq6DRAV2Cs86A4ifgfL2iiCdVxhwDhZKuyf23HqUZyb32Pznq9l/yhvfaX9IYgyYiK3c8A/65lSmzaysd+caqmPCsnKDa8I3sMg5gEALoWBBgp85H7mN/w5iyiBRVC5LCHEpxtii6zXYt70oWbWJ6zDabctjlYRJZ5Fx4O6Fh1IBO+4/1iz64qV/ng6Wysf1jy1ciFz8LprgJLp4d2PVgvQ0cWf56UMTC3L4R2bkvhy9aNih8Ue7IkKwsj9r3ngFvpgwryN2lG5Gd85yw2zYjwqZaKSYenSOycl6V6TcaMVBwA0nnI0IAk6CpJttP3M6nqlrNWwNiKvJVFf6jUy2PkToOCjF4ZcgG9KPN7AHR5e8NiC17666Ykt98Cp0az/t1q/iqP6n3QbdWXtXXKOX7GpskMIKJlTRBjEXB3iettcSAhs8gM5PJdzGBM2lAu0k/jflfIxblSM00DRBJANDPprDXO2bldhUoNjChyZP5bjRiA2LKXiRQaz7e5vMOWcVLtHrN64pOvDCwS+nPsrL33Vq+sX9M+VP9YsuWREY2zum+5NtYFLFgWTeSuOmRWW+GnsszIjt3Snh2zubwhTlp58aDEGhTMBcBPcloVijtFSL5AbmYsOZhriSt3QUTgyhuFhHdYp8QKPN8isCSBYhjCPA3BEHSi8t3jh72HdyAF6MxKAZ0q5jfL+bQ/f1jKx4mw+nhe7tUbLkB6/qbKkVkL48FhX1JEpcpBHu8NkP4vKW+ZI1PR8BYZJgVuXDZg7VpkYtW/JXiT/8INOKCwrSkqQC4AgQcBzhqAWRzANhrCPADyIvD3ZRmsCvWBwvShssB8RDxribp3Shs+kv+TJ4s/nsR+71efLXvlb/AStJH6lQcEULYCeCzP27CtcpTBIYFAB0bDQIZgQHQKSfHhQvuMIY4wlaVuU0Dujjn4Yi4WqdvPp5xVRXNdDM4F6e/bc2wF4E4ac+oUY7dJxoIH9Ja3Leomf6OonEJ1VT8hrzZDVkrqlTHxTmREfNyw8h70dvZqr0fEEIEg5kAaNFqlCygK2r+khCaIx9mCEO4ELcR+CdJ5XJKAm7GTARw/PQ5U+HAnlGDTnVYuKwH5Y3joM4B5A9yvWFwUUKClSTd8d93AsS6orTET2T5WtqRnFwDCQlqbfhGdFnEwpzs8KzcovDs3O1EG8ifG74oZ6rsWOoU6odrXe3T/KOzshwdLkMRi5Y/QB2/AxTxmAxLumXp0mbSrSVkglQkl8u0NJrv/rF95FCHdJK0Pk+L83U705K/cgbjYQLfShPpysjs3Nu4gBSBOMHBAyGC2j5QYWw1SetzBmH5ievFvUUjEyRP0rak4IU4wlXtOMoviJrUzWjEByBCR0KwM9Ht5E9EgS8xjjvCF+V+H7Uo56J//9GYrYxYvHKgCZwrO2QvaxeSlechOH8VEJEz1lpaqmQILbPaNJXh2Tn/m9MEuAAyf6prYWF5yUuyPpGLc/sLgf3QZn9Chs3M0AsEuloV64cksvOBicetZvxICKgBhHZE74AQswvSkl6W/9i1e8SIs+rc3VM3x67xCN495vSAkfyaErGispKBQiNupUpPBQFm5HwTzVkmCiOS8cEFrqGOXdUqL89AcRe9w2nRTkuC56Pmr3Cor9pMJIVaGhy9asMXczssWNpGcHsuvcxFA6yFAS3TKZ8fEShcdY8ICJESlowAWgR8nsB9KGJBTh9KH0gEKGATgc8js5cPFiosRcYm7hz7cIkjjWNvAg+1qu5ZkupTRQdLFhdPSDzJNJo4AnQKAg8vTE9+gfL+RiK/S0gwSVVNaU3yZrJTikYmbeby70cQnEDVJVgtzJc6ZJg0MKhVSPR396NW+bNy5D3/jlqyIoRiNoJgg3VKNRksFDpzm8F5EXKxijpR8nDEdiIDxuFxPARNZcpcBHRsDggU/SjvKEqKo8Elt369QKpJraUAAApgSURBVMAMqssykjK52U/TIS4RDD4D5BspH3AQcyKyc/YJwd8FBu8UpiQuk/GSBGMSYD2h9gjn/GnZVhlfMGroVgL01YL0h/bK8M1ITDYqbM4KN2TQl/wckVfLUV2YmrQq0kN/K3XqDIoHOaeFZ6+MkP5aav/GG27crr6PAN4CcDips7O/g9Bx8YrWAmGYEOIbQBSyDEnvdLsJdlMHO94bnr18CCL0IPDojBZAcHgcAZ84DqYfENEGyNqiwNUE1kgyYAYRuKOJdlNdllpMJ/qDwHnE10pxjN7xgijVT6Lw2dtiOvI2MS2TEciUCSCoRjLwByAm26i4WBwdT36mGKy1flhNlh8B/Cx1yNuUhoj8LnIdd1x+vkZj05F0YJRA9igqXHQ6829SMgOp0akIpD4ZcywTpFpGDqOJSasI39C7IxbnNSe+/0KEp4HBHlkGEH4s8NRnext1OqqETsi5UKuZDohCUlF6UhZReGHqiNTiCRMshemJ4w1g8ihKTw6iZcgTRc8lWB18zjy0huZdqKACAo5QXf4WtWTVrWeSbnqHyRbu+eQTIwh0HLvJ8G+IQbaMw9q1HQWqdh+YQYAMpuVAPoG4FexiM9dgCiWBQ1rP/NESdSz1KYAJDcMBgY7xAGhnZyVw0ybCq6AgLXkhASi37zhZr4/KZYTdw8mNCjHSIq8UPDz0gORZF5GWsNWVpgjxDCD7J733RZlHqPY6l08y/WYiB7CwerWKCI49XTOdAFzYQMaZ49iL5kC59QZRtPajeY72lwUZWcoUjrgUEHW0tO9BZZFx/u/agUIWrvcttFRBwOcQxEOAUEF+TwFYalfsiZQfUAhPMtLe35mW/JUM623KSQR4n9nYqzJ8JRS5KKcjDbpuYDuxVACvApoT6EX/vRJeTbHMaWCp5iQ1+8gBnRUdpxnSX0s0MzlGOuXZIVWoCrgEETXAcBZy/iz5yQgRJxlC/4isXLkV14uBPZ7y1zAGcVaL8hYg/kjSmavqeCSo2NNqPn5v7W4OIptms1hH175vW3rCCVqCDN45dnid/xNXm7cuVwj2EIH5VlFVlRGBjQTETwpSR+yABlyRi1b6RM7L6diAItcx66VfxWqTEblje0xl+FtgQSSAgO3e5YHbULUuRIYdBAgjqiKAQO9gFMZhQPurZ3iFAmP370wfSUYOXwWArsCgF50YTQO6do8YcaRwTOI3co6koOMuSEv8T/GEhx1awRHRCA+q318EU76P8A/7F9U9DDWa9Fq2EYtXdJN+uUYPz37TYRDGZWZqaMk0gJZuPYEucrsLob4j9IobBZvcfRZYqnklEcAFM1bY7OXuAuA+mhcXVPkdHC5Q3EJa7QACOhOoDxODR0vS008UpiVOt2u0rZzAGFiYMnyz5OXEzROpU1PpNL/HrjHJBTLuehFyqETB3yCpvV+geue5c7XganqPV/IMHK2bGCr+sk5V/mHTAUgXIQ6IWJzb1wCeO4FjcW1bZJ6mRITL6eoKZA5gCbjzRqiTQaSjgFLwcHqTdm/us6k8HhE0BJgZSN0VpCed/emAPaOGlm0jkE9zBCC/sTA9aXFDVWBt+Ya67d9Y5d8xK9exuUHz6ddIINFA68xQdzh8UU5a5KJch1WPAgpOulojaxTFCByGOt7DRQQHJnfezFwFZVv6QCPtkDg+EeJIb2KPs8Ai4E+y7qgoZ5cMnRcsC+BCPAkIv5qPHTP4tAt48KcxIw4qCH/hOtapaHTiclnmRiFkZp0GFI/wvDwdBxzGgTvLwSXA/gqqbKNQ+RPh0/N0iPg9CNF938iRZtJEevIjKuxzZKJKCKxEEI6zXRRsVRypaGiC11lgSV2RAQSgqNwu29Fh7jIvVcEPUR5IC75FqtsN8fGONPn7hrtGDnccxMu8vxeFzZ6t77ho+a3h2bnD5TrZDFBB7ZhUNGSIDQHWUONOb3yAkgcIY4Gxoxp/SyRzEv8lMDs56m2H/R3m5TQvSBm2EIB9Awy3FqUlzZFpBWmJazZkZjraLMNNiajtp6trUM17aO48ZnTB4qis5VGKDv9PAHal0TunKH3E06dzXftndFaWtq63dCFVG569LCNq8YreMo9e7zkDAeKQKSfNaJjmkEAUboAkawy+IunrDnTRXJtIkvk2ID+uIr/VcezG4F1KgsIxyU/uHk+b/1SGdri+ccyp5JdpTZnOAutQWQwfdKrmd6ootgFgOAh4sSA1aSJcw0tuS0YuWuaQHgLV2YzOi2tf15FOliKyl8+IWLLc8fvxVtX+MoB2veDCYbkjw22Mww+FKcNoH5kFy3Io2JF2WStbsONiCwL+NSprZQe02aYwVbS0mJSphWkj5st8hWnJn0r3ZiV2bsN2pSZ9TlI6DoUooXkoiQyfx+ToPzdPY/sNjNEGEZsq+crBxbloLv1RpDUYxzit1uVlYecvkOokmwdzUKgTAPjECFqy2DXK91zwKbQ0GUbSuF+WA85znAx2tuPR5JqCtKT+O9OH7S4Y9/CBgtHJ78k9cEeeP8DjPGBle52wY9/C9OSOBanXxzDaPnLkcZIs/8js5bMjFi5fSgMqUKpcFZiHAFG6feTg4xygJGzO0hZMnh4j7BEq/ox2le/+9e/7kTGzYKyk8GDJs7L+BODWHcnJDgtfhq+YmnjB3wC7LT1GrmTFlbQrLjNfE7loZafasmFk3ETNX+EpwxFZOZMjsnNfjszKHSPD55EQBxjyVwtHJ45kiLPtdns3KNNsBoHxspyGDsuLM0YeLijd+7EAtl4BkVkwOnkrZNJqlcG3u1KGf08nRhz+vM72wG+APZtyBZ7DAeVeAmyv0AI/jNRjd73eY61Q+G2dFi1vBci6IOJmjmIkLUdcz2VPiHzPkeZ0ikTBvlUZeBY9l2D1bt9qiMLY6oK0xFGOKSEzkxelDd++Y8z/JJIMnhccaVT2z/t/PXBVwEYsXBIenp3zUMSCZYs6LcoJtjGTApzZLMZjBzQcfhGIPxfQBoawYQ2AaKdy8TMw5UU4ZnbMo7XVYFrNOhD8gAzLObEoNWmp9G+g5dWO1MTSP4GTvdEwuiiwXZYsaRmxMCeb1GBWeFZubqcXc1wk2/CFy++IXJTzUtSi3JEyLFBzJ4JwBlReJaMnhTb1y2i3Zg/Tt3CTUoUIDut1J23mI8AqBcVDZJh1LiovKZXla6mAjuau1+5U7TtvdveiwFrt2mc5qC8Wpienk8EyE3wAhuTlKUyBdDtny2jLLbFD9rJ2ZLRsRkK3cHTiLsGwjaOzhLJRg/ZZ0bQeRQFfUxwSQUFa0usFackTClMTp/05H8oeubZ0UWBJbQb6VLRx7NoUpCbv0ppMp7cZueioMNGF5s3ZyFBn0ti2c2SdqYpCAMjjOihMGf6uqmif2ZaebicgaTcHKIly/Hlf1x64KLBC4PYqv/2OTxfKrUUzM7wpPyYjQCwhVRrDOBtkM9oPyZ0erao+K2tclJr8snTlfCgPA8j/J6DUCb/XfVFgdTr7awJxYuSCnJeYjmUJu3hJVpBU86t6YZpakJ40qvb89L90KCDT/qQbqwf+HwAA//9GHJRFAAAABklEQVQDAEC6OlSsEAMBAAAAAElFTkSuQmCC"/>
        <xdr:cNvSpPr>
          <a:spLocks noChangeAspect="1" noChangeArrowheads="1"/>
        </xdr:cNvSpPr>
      </xdr:nvSpPr>
      <xdr:spPr bwMode="auto">
        <a:xfrm>
          <a:off x="16535400" y="381000"/>
          <a:ext cx="1276350" cy="10096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561975</xdr:colOff>
      <xdr:row>0</xdr:row>
      <xdr:rowOff>104775</xdr:rowOff>
    </xdr:from>
    <xdr:to>
      <xdr:col>13</xdr:col>
      <xdr:colOff>619126</xdr:colOff>
      <xdr:row>5</xdr:row>
      <xdr:rowOff>128587</xdr:rowOff>
    </xdr:to>
    <xdr:pic>
      <xdr:nvPicPr>
        <xdr:cNvPr id="3" name="Image 2" descr="C:\Users\GRECHSO\AppData\Local\Microsoft\Windows\INetCache\Content.Word\Logo_CHS&amp;L_RVB.PNG"/>
        <xdr:cNvPicPr/>
      </xdr:nvPicPr>
      <xdr:blipFill rotWithShape="1">
        <a:blip xmlns:r="http://schemas.openxmlformats.org/officeDocument/2006/relationships" r:embed="rId1"/>
        <a:stretch/>
      </xdr:blipFill>
      <xdr:spPr bwMode="auto">
        <a:xfrm>
          <a:off x="13230225" y="104775"/>
          <a:ext cx="1809751" cy="976312"/>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Q49"/>
  <sheetViews>
    <sheetView tabSelected="1" workbookViewId="0">
      <selection activeCell="A49" sqref="A49:C49"/>
    </sheetView>
  </sheetViews>
  <sheetFormatPr baseColWidth="10" defaultRowHeight="15" x14ac:dyDescent="0.25"/>
  <cols>
    <col min="1" max="1" width="54.85546875" bestFit="1" customWidth="1"/>
    <col min="2" max="2" width="23.85546875" customWidth="1"/>
    <col min="3" max="3" width="27.140625" customWidth="1"/>
  </cols>
  <sheetData>
    <row r="1" spans="1:17" x14ac:dyDescent="0.25">
      <c r="A1" s="197" t="s">
        <v>1333</v>
      </c>
      <c r="B1" s="197"/>
      <c r="C1" s="197"/>
    </row>
    <row r="2" spans="1:17" x14ac:dyDescent="0.25">
      <c r="A2" s="197"/>
      <c r="B2" s="197"/>
      <c r="C2" s="197"/>
    </row>
    <row r="3" spans="1:17" x14ac:dyDescent="0.25">
      <c r="A3" s="197"/>
      <c r="B3" s="197"/>
      <c r="C3" s="197"/>
    </row>
    <row r="4" spans="1:17" x14ac:dyDescent="0.25">
      <c r="A4" s="197"/>
      <c r="B4" s="197"/>
      <c r="C4" s="197"/>
    </row>
    <row r="5" spans="1:17" x14ac:dyDescent="0.25">
      <c r="A5" s="197"/>
      <c r="B5" s="197"/>
      <c r="C5" s="197"/>
    </row>
    <row r="6" spans="1:17" x14ac:dyDescent="0.25">
      <c r="A6" s="197"/>
      <c r="B6" s="197"/>
      <c r="C6" s="197"/>
    </row>
    <row r="7" spans="1:17" ht="15" customHeight="1" x14ac:dyDescent="0.25">
      <c r="A7" s="197"/>
      <c r="B7" s="197"/>
      <c r="C7" s="197"/>
    </row>
    <row r="8" spans="1:17" ht="15" customHeight="1" x14ac:dyDescent="0.25">
      <c r="A8" s="197"/>
      <c r="B8" s="197"/>
      <c r="C8" s="197"/>
    </row>
    <row r="9" spans="1:17" ht="15" customHeight="1" x14ac:dyDescent="0.25">
      <c r="A9" s="197"/>
      <c r="B9" s="197"/>
      <c r="C9" s="197"/>
    </row>
    <row r="11" spans="1:17" x14ac:dyDescent="0.25">
      <c r="A11" s="199" t="s">
        <v>1285</v>
      </c>
      <c r="B11" s="199"/>
      <c r="C11" s="199"/>
    </row>
    <row r="13" spans="1:17" ht="15.75" x14ac:dyDescent="0.25">
      <c r="A13" s="55" t="s">
        <v>1286</v>
      </c>
      <c r="B13" s="56"/>
      <c r="C13" s="56"/>
      <c r="D13" s="56"/>
      <c r="E13" s="56"/>
      <c r="F13" s="56"/>
      <c r="G13" s="56"/>
      <c r="H13" s="56"/>
      <c r="I13" s="56"/>
      <c r="J13" s="56"/>
      <c r="K13" s="56"/>
      <c r="L13" s="56"/>
      <c r="M13" s="56"/>
      <c r="N13" s="56"/>
      <c r="O13" s="56"/>
      <c r="P13" s="56"/>
      <c r="Q13" s="56"/>
    </row>
    <row r="14" spans="1:17" ht="15.75" x14ac:dyDescent="0.25">
      <c r="A14" s="55"/>
      <c r="B14" s="56"/>
      <c r="C14" s="56"/>
      <c r="D14" s="56"/>
      <c r="E14" s="56"/>
      <c r="F14" s="56"/>
      <c r="G14" s="56"/>
      <c r="H14" s="56"/>
      <c r="I14" s="56"/>
      <c r="J14" s="56"/>
      <c r="K14" s="56"/>
      <c r="L14" s="56"/>
      <c r="M14" s="56"/>
      <c r="N14" s="56"/>
      <c r="O14" s="56"/>
      <c r="P14" s="56"/>
      <c r="Q14" s="56"/>
    </row>
    <row r="15" spans="1:17" ht="15.75" customHeight="1" x14ac:dyDescent="0.25">
      <c r="A15" s="61" t="s">
        <v>1295</v>
      </c>
      <c r="B15" s="57" t="s">
        <v>1287</v>
      </c>
      <c r="C15" s="56"/>
      <c r="D15" s="56"/>
      <c r="E15" s="56"/>
      <c r="F15" s="56"/>
      <c r="G15" s="56"/>
      <c r="H15" s="56"/>
      <c r="I15" s="56"/>
      <c r="J15" s="56"/>
      <c r="K15" s="56"/>
      <c r="L15" s="56"/>
      <c r="M15" s="56"/>
      <c r="N15" s="56"/>
      <c r="O15" s="56"/>
      <c r="P15" s="56"/>
      <c r="Q15" s="56"/>
    </row>
    <row r="16" spans="1:17" ht="31.5" x14ac:dyDescent="0.25">
      <c r="A16" s="65" t="s">
        <v>1325</v>
      </c>
      <c r="B16" s="58"/>
      <c r="C16" s="56"/>
      <c r="D16" s="56"/>
      <c r="E16" s="56"/>
      <c r="F16" s="56"/>
      <c r="G16" s="56"/>
      <c r="H16" s="56"/>
      <c r="I16" s="56"/>
      <c r="J16" s="56"/>
      <c r="K16" s="56"/>
      <c r="L16" s="56"/>
      <c r="M16" s="56"/>
      <c r="N16" s="56"/>
      <c r="O16" s="56"/>
      <c r="P16" s="56"/>
      <c r="Q16" s="56"/>
    </row>
    <row r="17" spans="1:17" ht="31.5" x14ac:dyDescent="0.25">
      <c r="A17" s="65" t="s">
        <v>1326</v>
      </c>
      <c r="B17" s="58"/>
      <c r="C17" s="56"/>
      <c r="D17" s="56"/>
      <c r="E17" s="56"/>
      <c r="F17" s="56"/>
      <c r="G17" s="56"/>
      <c r="H17" s="56"/>
      <c r="I17" s="56"/>
      <c r="J17" s="56"/>
      <c r="K17" s="56"/>
      <c r="L17" s="56"/>
      <c r="M17" s="56"/>
      <c r="N17" s="56"/>
      <c r="O17" s="56"/>
      <c r="P17" s="56"/>
      <c r="Q17" s="56"/>
    </row>
    <row r="18" spans="1:17" ht="31.5" x14ac:dyDescent="0.25">
      <c r="A18" s="65" t="s">
        <v>1298</v>
      </c>
      <c r="B18" s="70" t="s">
        <v>1299</v>
      </c>
    </row>
    <row r="19" spans="1:17" ht="15.75" x14ac:dyDescent="0.25">
      <c r="A19" s="72" t="s">
        <v>1327</v>
      </c>
    </row>
    <row r="20" spans="1:17" ht="15.75" x14ac:dyDescent="0.25">
      <c r="A20" s="72"/>
    </row>
    <row r="21" spans="1:17" ht="15.75" x14ac:dyDescent="0.25">
      <c r="A21" s="55" t="s">
        <v>1304</v>
      </c>
      <c r="B21" s="56"/>
      <c r="C21" s="56"/>
      <c r="D21" s="56"/>
      <c r="E21" s="56"/>
      <c r="F21" s="56"/>
      <c r="G21" s="56"/>
      <c r="H21" s="56"/>
      <c r="I21" s="56"/>
      <c r="J21" s="56"/>
      <c r="K21" s="56"/>
      <c r="L21" s="56"/>
      <c r="M21" s="56"/>
      <c r="N21" s="56"/>
      <c r="O21" s="56"/>
      <c r="P21" s="56"/>
      <c r="Q21" s="56"/>
    </row>
    <row r="22" spans="1:17" ht="15.75" x14ac:dyDescent="0.25">
      <c r="A22" s="55"/>
      <c r="B22" s="56"/>
      <c r="C22" s="56"/>
      <c r="D22" s="56"/>
      <c r="E22" s="56"/>
      <c r="F22" s="56"/>
      <c r="G22" s="56"/>
      <c r="H22" s="56"/>
      <c r="I22" s="56"/>
      <c r="J22" s="56"/>
      <c r="K22" s="56"/>
      <c r="L22" s="56"/>
      <c r="M22" s="56"/>
      <c r="N22" s="56"/>
      <c r="O22" s="56"/>
      <c r="P22" s="56"/>
      <c r="Q22" s="56"/>
    </row>
    <row r="23" spans="1:17" ht="15.75" x14ac:dyDescent="0.25">
      <c r="A23" s="61" t="s">
        <v>119</v>
      </c>
      <c r="B23" s="61" t="s">
        <v>1305</v>
      </c>
      <c r="C23" s="61" t="s">
        <v>1306</v>
      </c>
      <c r="D23" s="56"/>
      <c r="E23" s="56"/>
      <c r="F23" s="56"/>
      <c r="G23" s="56"/>
      <c r="H23" s="56"/>
      <c r="I23" s="56"/>
      <c r="J23" s="56"/>
      <c r="K23" s="56"/>
      <c r="L23" s="56"/>
      <c r="M23" s="56"/>
      <c r="N23" s="56"/>
      <c r="O23" s="56"/>
      <c r="P23" s="56"/>
      <c r="Q23" s="56"/>
    </row>
    <row r="24" spans="1:17" ht="15.75" x14ac:dyDescent="0.25">
      <c r="A24" s="62" t="s">
        <v>1307</v>
      </c>
      <c r="B24" s="68">
        <v>1</v>
      </c>
      <c r="C24" s="71"/>
      <c r="D24" s="56"/>
      <c r="E24" s="56"/>
      <c r="F24" s="56"/>
      <c r="G24" s="56"/>
      <c r="H24" s="56"/>
      <c r="I24" s="56"/>
      <c r="J24" s="56"/>
      <c r="K24" s="56"/>
      <c r="L24" s="56"/>
      <c r="M24" s="56"/>
      <c r="N24" s="56"/>
      <c r="O24" s="56"/>
      <c r="P24" s="56"/>
      <c r="Q24" s="56"/>
    </row>
    <row r="25" spans="1:17" ht="15.75" x14ac:dyDescent="0.25">
      <c r="A25" s="62" t="s">
        <v>1308</v>
      </c>
      <c r="B25" s="68">
        <v>1</v>
      </c>
      <c r="C25" s="71"/>
      <c r="D25" s="56"/>
      <c r="E25" s="56"/>
      <c r="F25" s="56"/>
      <c r="G25" s="56"/>
      <c r="H25" s="56"/>
      <c r="I25" s="56"/>
      <c r="J25" s="56"/>
      <c r="K25" s="56"/>
      <c r="L25" s="56"/>
      <c r="M25" s="56"/>
      <c r="N25" s="56"/>
      <c r="O25" s="56"/>
      <c r="P25" s="56"/>
      <c r="Q25" s="56"/>
    </row>
    <row r="26" spans="1:17" ht="63" x14ac:dyDescent="0.25">
      <c r="A26" s="62" t="s">
        <v>1309</v>
      </c>
      <c r="B26" s="68">
        <v>1</v>
      </c>
      <c r="C26" s="71"/>
      <c r="D26" s="56"/>
      <c r="E26" s="56"/>
      <c r="F26" s="56"/>
      <c r="G26" s="56"/>
      <c r="H26" s="56"/>
      <c r="I26" s="56"/>
      <c r="J26" s="56"/>
      <c r="K26" s="56"/>
      <c r="L26" s="56"/>
      <c r="M26" s="56"/>
      <c r="N26" s="56"/>
      <c r="O26" s="56"/>
      <c r="P26" s="56"/>
      <c r="Q26" s="56"/>
    </row>
    <row r="27" spans="1:17" ht="15.75" x14ac:dyDescent="0.25">
      <c r="A27" s="55"/>
      <c r="B27" s="56"/>
      <c r="C27" s="56"/>
      <c r="D27" s="56"/>
      <c r="E27" s="56"/>
      <c r="F27" s="56"/>
      <c r="G27" s="56"/>
      <c r="H27" s="56"/>
      <c r="I27" s="56"/>
      <c r="J27" s="56"/>
      <c r="K27" s="56"/>
      <c r="L27" s="56"/>
      <c r="M27" s="56"/>
      <c r="N27" s="56"/>
      <c r="O27" s="56"/>
      <c r="P27" s="56"/>
      <c r="Q27" s="56"/>
    </row>
    <row r="28" spans="1:17" ht="15.75" x14ac:dyDescent="0.25">
      <c r="A28" s="55" t="s">
        <v>1310</v>
      </c>
      <c r="B28" s="56"/>
      <c r="C28" s="56"/>
      <c r="D28" s="56"/>
      <c r="E28" s="56"/>
      <c r="F28" s="56"/>
      <c r="G28" s="56"/>
      <c r="H28" s="56"/>
      <c r="I28" s="56"/>
      <c r="J28" s="56"/>
      <c r="K28" s="56"/>
      <c r="L28" s="56"/>
      <c r="M28" s="56"/>
      <c r="N28" s="56"/>
      <c r="O28" s="56"/>
      <c r="P28" s="56"/>
      <c r="Q28" s="56"/>
    </row>
    <row r="29" spans="1:17" ht="15.75" x14ac:dyDescent="0.25">
      <c r="A29" s="55"/>
      <c r="B29" s="56"/>
      <c r="C29" s="87" t="s">
        <v>1378</v>
      </c>
      <c r="D29" s="56"/>
      <c r="E29" s="56"/>
      <c r="F29" s="56"/>
      <c r="G29" s="56"/>
      <c r="H29" s="56"/>
      <c r="I29" s="56"/>
      <c r="J29" s="56"/>
      <c r="K29" s="56"/>
      <c r="L29" s="56"/>
      <c r="M29" s="56"/>
      <c r="N29" s="56"/>
      <c r="O29" s="56"/>
      <c r="P29" s="56"/>
      <c r="Q29" s="56"/>
    </row>
    <row r="30" spans="1:17" ht="94.5" customHeight="1" x14ac:dyDescent="0.25">
      <c r="A30" s="200" t="s">
        <v>1380</v>
      </c>
      <c r="B30" s="200"/>
      <c r="C30" s="86" t="s">
        <v>1379</v>
      </c>
      <c r="D30" s="56"/>
      <c r="E30" s="56"/>
      <c r="F30" s="56"/>
      <c r="G30" s="56"/>
      <c r="H30" s="56"/>
      <c r="I30" s="56"/>
      <c r="J30" s="56"/>
      <c r="K30" s="56"/>
      <c r="L30" s="56"/>
      <c r="M30" s="56"/>
      <c r="N30" s="56"/>
      <c r="O30" s="56"/>
      <c r="P30" s="56"/>
      <c r="Q30" s="56"/>
    </row>
    <row r="31" spans="1:17" ht="15.75" x14ac:dyDescent="0.25">
      <c r="A31" s="56"/>
      <c r="B31" s="56"/>
      <c r="C31" s="56"/>
      <c r="D31" s="56"/>
      <c r="E31" s="56"/>
      <c r="F31" s="56"/>
      <c r="G31" s="56"/>
      <c r="H31" s="56"/>
      <c r="I31" s="56"/>
      <c r="J31" s="56"/>
      <c r="K31" s="56"/>
      <c r="L31" s="56"/>
      <c r="M31" s="56"/>
      <c r="N31" s="56"/>
      <c r="O31" s="56"/>
      <c r="P31" s="56"/>
      <c r="Q31" s="56"/>
    </row>
    <row r="32" spans="1:17" ht="15.75" x14ac:dyDescent="0.25">
      <c r="A32" s="59" t="s">
        <v>1288</v>
      </c>
      <c r="B32" s="56"/>
      <c r="C32" s="56"/>
      <c r="D32" s="56"/>
      <c r="E32" s="56"/>
      <c r="F32" s="56"/>
      <c r="G32" s="56"/>
      <c r="H32" s="56"/>
      <c r="I32" s="56"/>
      <c r="J32" s="56"/>
      <c r="K32" s="56"/>
      <c r="L32" s="56"/>
      <c r="M32" s="56"/>
      <c r="N32" s="56"/>
      <c r="O32" s="56"/>
      <c r="P32" s="56"/>
      <c r="Q32" s="56"/>
    </row>
    <row r="33" spans="1:17" ht="15.75" x14ac:dyDescent="0.25">
      <c r="A33" s="60"/>
      <c r="B33" s="56"/>
      <c r="C33" s="56"/>
      <c r="D33" s="56"/>
      <c r="E33" s="56"/>
      <c r="F33" s="56"/>
      <c r="G33" s="56"/>
      <c r="H33" s="56"/>
      <c r="I33" s="56"/>
      <c r="J33" s="56"/>
      <c r="K33" s="56"/>
      <c r="L33" s="56"/>
      <c r="M33" s="56"/>
      <c r="N33" s="56"/>
      <c r="O33" s="56"/>
      <c r="P33" s="56"/>
      <c r="Q33" s="56"/>
    </row>
    <row r="34" spans="1:17" ht="15.75" x14ac:dyDescent="0.25">
      <c r="A34" s="61" t="s">
        <v>1289</v>
      </c>
      <c r="B34" s="61" t="s">
        <v>1290</v>
      </c>
      <c r="C34" s="61" t="s">
        <v>1291</v>
      </c>
      <c r="D34" s="56"/>
      <c r="E34" s="56"/>
      <c r="F34" s="56"/>
      <c r="G34" s="56"/>
      <c r="H34" s="56"/>
      <c r="I34" s="56"/>
      <c r="J34" s="56"/>
      <c r="K34" s="56"/>
      <c r="L34" s="56"/>
      <c r="M34" s="56"/>
      <c r="N34" s="56"/>
      <c r="O34" s="56"/>
      <c r="P34" s="56"/>
      <c r="Q34" s="56"/>
    </row>
    <row r="35" spans="1:17" ht="15.75" x14ac:dyDescent="0.25">
      <c r="A35" s="62"/>
      <c r="B35" s="62"/>
      <c r="C35" s="71" t="s">
        <v>1300</v>
      </c>
      <c r="D35" s="56"/>
      <c r="E35" s="56"/>
      <c r="F35" s="56"/>
      <c r="G35" s="56"/>
      <c r="H35" s="56"/>
      <c r="I35" s="56"/>
      <c r="J35" s="56"/>
      <c r="K35" s="56"/>
      <c r="L35" s="56"/>
      <c r="M35" s="56"/>
      <c r="N35" s="56"/>
      <c r="O35" s="56"/>
      <c r="P35" s="56"/>
      <c r="Q35" s="56"/>
    </row>
    <row r="36" spans="1:17" ht="15.75" x14ac:dyDescent="0.25">
      <c r="A36" s="62"/>
      <c r="B36" s="62"/>
      <c r="C36" s="71" t="s">
        <v>1300</v>
      </c>
      <c r="D36" s="56"/>
      <c r="E36" s="56"/>
      <c r="F36" s="56"/>
      <c r="G36" s="56"/>
      <c r="H36" s="56"/>
      <c r="I36" s="56"/>
      <c r="J36" s="56"/>
      <c r="K36" s="56"/>
      <c r="L36" s="56"/>
      <c r="M36" s="56"/>
      <c r="N36" s="56"/>
      <c r="O36" s="56"/>
      <c r="P36" s="56"/>
      <c r="Q36" s="56"/>
    </row>
    <row r="37" spans="1:17" ht="15.75" x14ac:dyDescent="0.25">
      <c r="A37" s="62"/>
      <c r="B37" s="62"/>
      <c r="C37" s="71" t="s">
        <v>1300</v>
      </c>
      <c r="D37" s="56"/>
      <c r="E37" s="56"/>
      <c r="F37" s="56"/>
      <c r="G37" s="56"/>
      <c r="H37" s="56"/>
      <c r="I37" s="56"/>
      <c r="J37" s="56"/>
      <c r="K37" s="56"/>
      <c r="L37" s="56"/>
      <c r="M37" s="56"/>
      <c r="N37" s="56"/>
      <c r="O37" s="56"/>
      <c r="P37" s="56"/>
      <c r="Q37" s="56"/>
    </row>
    <row r="38" spans="1:17" ht="15.75" x14ac:dyDescent="0.25">
      <c r="A38" s="62"/>
      <c r="B38" s="62"/>
      <c r="C38" s="71" t="s">
        <v>1300</v>
      </c>
      <c r="D38" s="56"/>
      <c r="E38" s="56"/>
      <c r="F38" s="56"/>
      <c r="G38" s="56"/>
      <c r="H38" s="56"/>
      <c r="I38" s="56"/>
      <c r="J38" s="56"/>
      <c r="K38" s="56"/>
      <c r="L38" s="56"/>
      <c r="M38" s="56"/>
      <c r="N38" s="56"/>
      <c r="O38" s="56"/>
      <c r="P38" s="56"/>
      <c r="Q38" s="56"/>
    </row>
    <row r="39" spans="1:17" ht="15.75" x14ac:dyDescent="0.25">
      <c r="A39" s="62"/>
      <c r="B39" s="62"/>
      <c r="C39" s="71" t="s">
        <v>1300</v>
      </c>
      <c r="D39" s="56"/>
      <c r="E39" s="56"/>
      <c r="F39" s="56"/>
      <c r="G39" s="56"/>
      <c r="H39" s="56"/>
      <c r="I39" s="56"/>
      <c r="J39" s="56"/>
      <c r="K39" s="56"/>
      <c r="L39" s="56"/>
      <c r="M39" s="56"/>
      <c r="N39" s="56"/>
      <c r="O39" s="56"/>
      <c r="P39" s="56"/>
      <c r="Q39" s="56"/>
    </row>
    <row r="40" spans="1:17" ht="15.75" x14ac:dyDescent="0.25">
      <c r="A40" s="62"/>
      <c r="B40" s="62"/>
      <c r="C40" s="71" t="s">
        <v>1300</v>
      </c>
      <c r="D40" s="56"/>
      <c r="E40" s="56"/>
      <c r="F40" s="56"/>
      <c r="G40" s="56"/>
      <c r="H40" s="56"/>
      <c r="I40" s="56"/>
      <c r="J40" s="56"/>
      <c r="K40" s="56"/>
      <c r="L40" s="56"/>
      <c r="M40" s="56"/>
      <c r="N40" s="56"/>
      <c r="O40" s="56"/>
      <c r="P40" s="56"/>
      <c r="Q40" s="56"/>
    </row>
    <row r="41" spans="1:17" ht="15.75" x14ac:dyDescent="0.25">
      <c r="A41" s="60"/>
      <c r="B41" s="56"/>
      <c r="C41" s="56"/>
      <c r="D41" s="56"/>
      <c r="E41" s="56"/>
      <c r="F41" s="56"/>
      <c r="G41" s="56"/>
      <c r="H41" s="56"/>
      <c r="I41" s="56"/>
      <c r="J41" s="56"/>
      <c r="K41" s="56"/>
      <c r="L41" s="56"/>
      <c r="M41" s="56"/>
      <c r="N41" s="56"/>
      <c r="O41" s="56"/>
      <c r="P41" s="56"/>
      <c r="Q41" s="56"/>
    </row>
    <row r="42" spans="1:17" ht="72" customHeight="1" x14ac:dyDescent="0.25">
      <c r="A42" s="198" t="s">
        <v>1292</v>
      </c>
      <c r="B42" s="198"/>
      <c r="C42" s="198"/>
      <c r="D42" s="56"/>
      <c r="E42" s="56"/>
      <c r="F42" s="56"/>
      <c r="G42" s="56"/>
      <c r="H42" s="56"/>
      <c r="I42" s="56"/>
      <c r="J42" s="56"/>
      <c r="K42" s="56"/>
      <c r="L42" s="56"/>
      <c r="M42" s="56"/>
      <c r="N42" s="56"/>
      <c r="O42" s="56"/>
      <c r="P42" s="56"/>
      <c r="Q42" s="56"/>
    </row>
    <row r="43" spans="1:17" ht="47.25" customHeight="1" x14ac:dyDescent="0.25">
      <c r="A43" s="198" t="s">
        <v>1293</v>
      </c>
      <c r="B43" s="198"/>
      <c r="C43" s="198"/>
      <c r="D43" s="56"/>
      <c r="E43" s="56"/>
      <c r="F43" s="56"/>
      <c r="G43" s="56"/>
      <c r="H43" s="56"/>
      <c r="I43" s="56"/>
      <c r="J43" s="56"/>
      <c r="K43" s="56"/>
      <c r="L43" s="56"/>
      <c r="M43" s="56"/>
      <c r="N43" s="56"/>
      <c r="O43" s="56"/>
      <c r="P43" s="56"/>
      <c r="Q43" s="56"/>
    </row>
    <row r="44" spans="1:17" ht="15.75" x14ac:dyDescent="0.25">
      <c r="A44" s="56"/>
      <c r="B44" s="56"/>
      <c r="C44" s="56"/>
      <c r="D44" s="56"/>
      <c r="E44" s="56"/>
      <c r="F44" s="56"/>
      <c r="G44" s="56"/>
      <c r="H44" s="56"/>
      <c r="I44" s="56"/>
      <c r="J44" s="56"/>
      <c r="K44" s="56"/>
      <c r="L44" s="56"/>
      <c r="M44" s="56"/>
      <c r="N44" s="56"/>
      <c r="O44" s="56"/>
      <c r="P44" s="56"/>
      <c r="Q44" s="56"/>
    </row>
    <row r="45" spans="1:17" s="64" customFormat="1" ht="15.75" x14ac:dyDescent="0.25">
      <c r="A45" s="63" t="s">
        <v>1294</v>
      </c>
      <c r="B45" s="55"/>
      <c r="C45" s="55"/>
      <c r="D45" s="55"/>
      <c r="E45" s="55"/>
      <c r="F45" s="55"/>
      <c r="G45" s="55"/>
      <c r="H45" s="55"/>
      <c r="I45" s="55"/>
      <c r="J45" s="55"/>
      <c r="K45" s="55"/>
      <c r="L45" s="55"/>
      <c r="M45" s="55"/>
      <c r="N45" s="55"/>
      <c r="O45" s="55"/>
      <c r="P45" s="55"/>
      <c r="Q45" s="55"/>
    </row>
    <row r="46" spans="1:17" ht="15.75" x14ac:dyDescent="0.25">
      <c r="A46" s="63"/>
      <c r="B46" s="56"/>
      <c r="C46" s="56"/>
      <c r="D46" s="56"/>
      <c r="E46" s="56"/>
      <c r="F46" s="56"/>
      <c r="G46" s="56"/>
      <c r="H46" s="56"/>
      <c r="I46" s="56"/>
      <c r="J46" s="56"/>
      <c r="K46" s="56"/>
      <c r="L46" s="56"/>
      <c r="M46" s="56"/>
      <c r="N46" s="56"/>
      <c r="O46" s="56"/>
      <c r="P46" s="56"/>
      <c r="Q46" s="56"/>
    </row>
    <row r="47" spans="1:17" ht="31.5" x14ac:dyDescent="0.25">
      <c r="A47" s="65" t="s">
        <v>1301</v>
      </c>
      <c r="B47" s="58"/>
      <c r="C47" s="56"/>
      <c r="D47" s="56"/>
      <c r="E47" s="56"/>
      <c r="F47" s="56"/>
      <c r="G47" s="56"/>
      <c r="H47" s="56"/>
      <c r="I47" s="56"/>
      <c r="J47" s="56"/>
      <c r="K47" s="56"/>
      <c r="L47" s="56"/>
      <c r="M47" s="56"/>
      <c r="N47" s="56"/>
      <c r="O47" s="56"/>
      <c r="P47" s="56"/>
      <c r="Q47" s="56"/>
    </row>
    <row r="48" spans="1:17" ht="31.5" x14ac:dyDescent="0.25">
      <c r="A48" s="65" t="s">
        <v>1302</v>
      </c>
      <c r="B48" s="58"/>
      <c r="C48" s="56"/>
      <c r="D48" s="56"/>
      <c r="E48" s="56"/>
      <c r="F48" s="56"/>
      <c r="G48" s="56"/>
      <c r="H48" s="56"/>
      <c r="I48" s="56"/>
      <c r="J48" s="56"/>
      <c r="K48" s="56"/>
      <c r="L48" s="56"/>
      <c r="M48" s="56"/>
      <c r="N48" s="56"/>
      <c r="O48" s="56"/>
      <c r="P48" s="56"/>
      <c r="Q48" s="56"/>
    </row>
    <row r="49" spans="1:17" ht="47.25" customHeight="1" x14ac:dyDescent="0.25">
      <c r="A49" s="198" t="s">
        <v>1303</v>
      </c>
      <c r="B49" s="198"/>
      <c r="C49" s="198"/>
      <c r="D49" s="56"/>
      <c r="E49" s="56"/>
      <c r="F49" s="56"/>
      <c r="G49" s="56"/>
      <c r="H49" s="56"/>
      <c r="I49" s="56"/>
      <c r="J49" s="56"/>
      <c r="K49" s="56"/>
      <c r="L49" s="56"/>
      <c r="M49" s="56"/>
      <c r="N49" s="56"/>
      <c r="O49" s="56"/>
      <c r="P49" s="56"/>
      <c r="Q49" s="56"/>
    </row>
  </sheetData>
  <mergeCells count="6">
    <mergeCell ref="A1:C9"/>
    <mergeCell ref="A42:C42"/>
    <mergeCell ref="A43:C43"/>
    <mergeCell ref="A49:C49"/>
    <mergeCell ref="A11:C11"/>
    <mergeCell ref="A30:B30"/>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22"/>
  <sheetViews>
    <sheetView workbookViewId="0">
      <selection activeCell="A5" sqref="A5:B7"/>
    </sheetView>
  </sheetViews>
  <sheetFormatPr baseColWidth="10" defaultRowHeight="15" x14ac:dyDescent="0.25"/>
  <cols>
    <col min="1" max="1" width="82.140625" bestFit="1" customWidth="1"/>
    <col min="2" max="2" width="18.140625" bestFit="1" customWidth="1"/>
  </cols>
  <sheetData>
    <row r="1" spans="1:2" x14ac:dyDescent="0.25">
      <c r="A1" s="201"/>
      <c r="B1" s="201"/>
    </row>
    <row r="2" spans="1:2" x14ac:dyDescent="0.25">
      <c r="A2" s="201"/>
      <c r="B2" s="201"/>
    </row>
    <row r="3" spans="1:2" x14ac:dyDescent="0.25">
      <c r="A3" s="201"/>
      <c r="B3" s="201"/>
    </row>
    <row r="4" spans="1:2" x14ac:dyDescent="0.25">
      <c r="A4" s="201"/>
      <c r="B4" s="201"/>
    </row>
    <row r="5" spans="1:2" x14ac:dyDescent="0.25">
      <c r="A5" s="197" t="s">
        <v>1333</v>
      </c>
      <c r="B5" s="197"/>
    </row>
    <row r="6" spans="1:2" x14ac:dyDescent="0.25">
      <c r="A6" s="197"/>
      <c r="B6" s="197"/>
    </row>
    <row r="7" spans="1:2" x14ac:dyDescent="0.25">
      <c r="A7" s="197"/>
      <c r="B7" s="197"/>
    </row>
    <row r="9" spans="1:2" ht="15.75" x14ac:dyDescent="0.25">
      <c r="A9" s="63" t="s">
        <v>1315</v>
      </c>
      <c r="B9" s="67"/>
    </row>
    <row r="10" spans="1:2" ht="15.75" x14ac:dyDescent="0.25">
      <c r="A10" s="61" t="s">
        <v>119</v>
      </c>
      <c r="B10" s="61" t="s">
        <v>1317</v>
      </c>
    </row>
    <row r="11" spans="1:2" ht="15.75" x14ac:dyDescent="0.25">
      <c r="A11" s="65" t="s">
        <v>1316</v>
      </c>
      <c r="B11" s="68" t="s">
        <v>1318</v>
      </c>
    </row>
    <row r="12" spans="1:2" ht="15.75" x14ac:dyDescent="0.25">
      <c r="A12" s="65" t="s">
        <v>1322</v>
      </c>
      <c r="B12" s="68" t="s">
        <v>1319</v>
      </c>
    </row>
    <row r="13" spans="1:2" ht="15.75" x14ac:dyDescent="0.25">
      <c r="A13" s="65" t="s">
        <v>1323</v>
      </c>
      <c r="B13" s="68" t="s">
        <v>1320</v>
      </c>
    </row>
    <row r="14" spans="1:2" ht="15.75" x14ac:dyDescent="0.25">
      <c r="A14" s="65" t="s">
        <v>1324</v>
      </c>
      <c r="B14" s="68" t="s">
        <v>1321</v>
      </c>
    </row>
    <row r="15" spans="1:2" x14ac:dyDescent="0.25">
      <c r="A15" s="67"/>
      <c r="B15" s="67"/>
    </row>
    <row r="16" spans="1:2" ht="15.75" x14ac:dyDescent="0.25">
      <c r="A16" s="63" t="s">
        <v>1296</v>
      </c>
      <c r="B16" s="67"/>
    </row>
    <row r="17" spans="1:2" ht="15.75" x14ac:dyDescent="0.25">
      <c r="A17" s="61" t="s">
        <v>119</v>
      </c>
      <c r="B17" s="61" t="s">
        <v>1297</v>
      </c>
    </row>
    <row r="18" spans="1:2" ht="15" customHeight="1" x14ac:dyDescent="0.25">
      <c r="A18" s="65" t="s">
        <v>1311</v>
      </c>
      <c r="B18" s="68"/>
    </row>
    <row r="19" spans="1:2" ht="15.75" x14ac:dyDescent="0.25">
      <c r="A19" s="65" t="s">
        <v>1313</v>
      </c>
      <c r="B19" s="68"/>
    </row>
    <row r="20" spans="1:2" ht="15.75" x14ac:dyDescent="0.25">
      <c r="A20" s="66" t="s">
        <v>1312</v>
      </c>
      <c r="B20" s="67"/>
    </row>
    <row r="21" spans="1:2" ht="15.75" x14ac:dyDescent="0.25">
      <c r="A21" s="66" t="s">
        <v>1314</v>
      </c>
      <c r="B21" s="67"/>
    </row>
    <row r="22" spans="1:2" ht="15.75" x14ac:dyDescent="0.25">
      <c r="A22" s="69"/>
    </row>
  </sheetData>
  <mergeCells count="2">
    <mergeCell ref="A1:B4"/>
    <mergeCell ref="A5:B7"/>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94"/>
  <sheetViews>
    <sheetView topLeftCell="A73" workbookViewId="0">
      <selection activeCell="H80" sqref="H80"/>
    </sheetView>
  </sheetViews>
  <sheetFormatPr baseColWidth="10" defaultRowHeight="15" x14ac:dyDescent="0.25"/>
  <cols>
    <col min="1" max="1" width="17" bestFit="1" customWidth="1"/>
    <col min="2" max="2" width="22.140625" bestFit="1" customWidth="1"/>
    <col min="7" max="7" width="13.140625" customWidth="1"/>
    <col min="8" max="8" width="14.7109375" bestFit="1" customWidth="1"/>
  </cols>
  <sheetData>
    <row r="1" spans="1:9" x14ac:dyDescent="0.25">
      <c r="A1" s="202" t="s">
        <v>123</v>
      </c>
      <c r="B1" s="202"/>
      <c r="C1" s="202"/>
      <c r="D1" s="202"/>
      <c r="E1" s="202"/>
      <c r="F1" s="202"/>
      <c r="G1" s="202"/>
      <c r="H1" s="202"/>
      <c r="I1" s="202"/>
    </row>
    <row r="3" spans="1:9" ht="45" x14ac:dyDescent="0.25">
      <c r="A3" s="6" t="s">
        <v>120</v>
      </c>
      <c r="B3" s="6" t="s">
        <v>119</v>
      </c>
      <c r="C3" s="6" t="s">
        <v>118</v>
      </c>
      <c r="D3" s="6" t="s">
        <v>117</v>
      </c>
      <c r="E3" s="6" t="s">
        <v>116</v>
      </c>
      <c r="F3" s="6" t="s">
        <v>113</v>
      </c>
      <c r="G3" s="6" t="s">
        <v>114</v>
      </c>
      <c r="H3" s="6" t="s">
        <v>115</v>
      </c>
      <c r="I3" s="6" t="s">
        <v>121</v>
      </c>
    </row>
    <row r="4" spans="1:9" x14ac:dyDescent="0.25">
      <c r="A4" s="1" t="s">
        <v>0</v>
      </c>
      <c r="B4" s="1" t="s">
        <v>11</v>
      </c>
      <c r="C4" s="1">
        <v>6018139</v>
      </c>
      <c r="D4" s="1" t="s">
        <v>98</v>
      </c>
      <c r="E4" s="1">
        <v>6.8</v>
      </c>
      <c r="F4" s="1">
        <v>1</v>
      </c>
      <c r="G4" s="1">
        <v>1</v>
      </c>
      <c r="H4" s="1">
        <v>1</v>
      </c>
      <c r="I4" s="2"/>
    </row>
    <row r="5" spans="1:9" x14ac:dyDescent="0.25">
      <c r="A5" s="1" t="s">
        <v>0</v>
      </c>
      <c r="B5" s="1" t="s">
        <v>12</v>
      </c>
      <c r="C5" s="1">
        <v>6018140</v>
      </c>
      <c r="D5" s="1" t="s">
        <v>98</v>
      </c>
      <c r="E5" s="1">
        <v>3.2</v>
      </c>
      <c r="F5" s="1">
        <v>1</v>
      </c>
      <c r="G5" s="1">
        <v>1</v>
      </c>
      <c r="H5" s="1">
        <v>1</v>
      </c>
      <c r="I5" s="2"/>
    </row>
    <row r="6" spans="1:9" x14ac:dyDescent="0.25">
      <c r="A6" s="1" t="s">
        <v>0</v>
      </c>
      <c r="B6" s="1" t="s">
        <v>13</v>
      </c>
      <c r="C6" s="1">
        <v>6018141</v>
      </c>
      <c r="D6" s="1" t="s">
        <v>98</v>
      </c>
      <c r="E6" s="1">
        <v>2</v>
      </c>
      <c r="F6" s="1">
        <v>1</v>
      </c>
      <c r="G6" s="1">
        <v>1</v>
      </c>
      <c r="H6" s="1">
        <v>1</v>
      </c>
      <c r="I6" s="2"/>
    </row>
    <row r="7" spans="1:9" x14ac:dyDescent="0.25">
      <c r="A7" s="1" t="s">
        <v>0</v>
      </c>
      <c r="B7" s="1" t="s">
        <v>14</v>
      </c>
      <c r="C7" s="1">
        <v>6018142</v>
      </c>
      <c r="D7" s="1" t="s">
        <v>99</v>
      </c>
      <c r="E7" s="1">
        <v>1.2</v>
      </c>
      <c r="F7" s="1">
        <v>1</v>
      </c>
      <c r="G7" s="1"/>
      <c r="H7" s="1">
        <v>1</v>
      </c>
      <c r="I7" s="2"/>
    </row>
    <row r="8" spans="1:9" x14ac:dyDescent="0.25">
      <c r="A8" s="1" t="s">
        <v>0</v>
      </c>
      <c r="B8" s="1" t="s">
        <v>15</v>
      </c>
      <c r="C8" s="1">
        <v>1915515</v>
      </c>
      <c r="D8" s="1" t="s">
        <v>100</v>
      </c>
      <c r="E8" s="1">
        <v>0.45</v>
      </c>
      <c r="F8" s="1"/>
      <c r="G8" s="1"/>
      <c r="H8" s="1">
        <v>1</v>
      </c>
      <c r="I8" s="2"/>
    </row>
    <row r="9" spans="1:9" x14ac:dyDescent="0.25">
      <c r="A9" s="1" t="s">
        <v>0</v>
      </c>
      <c r="B9" s="1" t="s">
        <v>16</v>
      </c>
      <c r="C9" s="1">
        <v>1915514</v>
      </c>
      <c r="D9" s="1" t="s">
        <v>100</v>
      </c>
      <c r="E9" s="1">
        <v>1.7</v>
      </c>
      <c r="F9" s="1">
        <v>1</v>
      </c>
      <c r="G9" s="1"/>
      <c r="H9" s="1">
        <v>1</v>
      </c>
      <c r="I9" s="2"/>
    </row>
    <row r="10" spans="1:9" x14ac:dyDescent="0.25">
      <c r="A10" s="1" t="s">
        <v>0</v>
      </c>
      <c r="B10" s="1" t="s">
        <v>17</v>
      </c>
      <c r="C10" s="1">
        <v>1617372</v>
      </c>
      <c r="D10" s="1" t="s">
        <v>101</v>
      </c>
      <c r="E10" s="1">
        <v>0.1</v>
      </c>
      <c r="F10" s="1"/>
      <c r="G10" s="1"/>
      <c r="H10" s="1">
        <v>1</v>
      </c>
      <c r="I10" s="2"/>
    </row>
    <row r="11" spans="1:9" x14ac:dyDescent="0.25">
      <c r="A11" s="1" t="s">
        <v>0</v>
      </c>
      <c r="B11" s="1" t="s">
        <v>44</v>
      </c>
      <c r="C11" s="1">
        <v>2016802</v>
      </c>
      <c r="D11" s="1" t="s">
        <v>101</v>
      </c>
      <c r="E11" s="1">
        <v>0.11</v>
      </c>
      <c r="F11" s="1"/>
      <c r="G11" s="1"/>
      <c r="H11" s="1">
        <v>1</v>
      </c>
      <c r="I11" s="2"/>
    </row>
    <row r="12" spans="1:9" x14ac:dyDescent="0.25">
      <c r="A12" s="1" t="s">
        <v>0</v>
      </c>
      <c r="B12" s="1" t="s">
        <v>45</v>
      </c>
      <c r="C12" s="1">
        <v>2115945</v>
      </c>
      <c r="D12" s="1" t="s">
        <v>101</v>
      </c>
      <c r="E12" s="1">
        <v>0.12</v>
      </c>
      <c r="F12" s="1"/>
      <c r="G12" s="1"/>
      <c r="H12" s="1">
        <v>1</v>
      </c>
      <c r="I12" s="2"/>
    </row>
    <row r="13" spans="1:9" x14ac:dyDescent="0.25">
      <c r="A13" s="1" t="s">
        <v>0</v>
      </c>
      <c r="B13" s="1" t="s">
        <v>18</v>
      </c>
      <c r="C13" s="1">
        <v>2215846</v>
      </c>
      <c r="D13" s="1" t="s">
        <v>101</v>
      </c>
      <c r="E13" s="1">
        <v>0.15</v>
      </c>
      <c r="F13" s="1"/>
      <c r="G13" s="1"/>
      <c r="H13" s="1">
        <v>1</v>
      </c>
      <c r="I13" s="2"/>
    </row>
    <row r="14" spans="1:9" x14ac:dyDescent="0.25">
      <c r="A14" s="1" t="s">
        <v>1</v>
      </c>
      <c r="B14" s="1" t="s">
        <v>19</v>
      </c>
      <c r="C14" s="1">
        <v>6018146</v>
      </c>
      <c r="D14" s="1" t="s">
        <v>99</v>
      </c>
      <c r="E14" s="1">
        <v>0.8</v>
      </c>
      <c r="F14" s="1"/>
      <c r="G14" s="1"/>
      <c r="H14" s="1">
        <v>1</v>
      </c>
      <c r="I14" s="2"/>
    </row>
    <row r="15" spans="1:9" x14ac:dyDescent="0.25">
      <c r="A15" s="1" t="s">
        <v>1</v>
      </c>
      <c r="B15" s="1" t="s">
        <v>20</v>
      </c>
      <c r="C15" s="1">
        <v>6018151</v>
      </c>
      <c r="D15" s="1" t="s">
        <v>99</v>
      </c>
      <c r="E15" s="1">
        <v>2.2999999999999998</v>
      </c>
      <c r="F15" s="1">
        <v>1</v>
      </c>
      <c r="G15" s="1"/>
      <c r="H15" s="1">
        <v>1</v>
      </c>
      <c r="I15" s="2"/>
    </row>
    <row r="16" spans="1:9" x14ac:dyDescent="0.25">
      <c r="A16" s="1" t="s">
        <v>1</v>
      </c>
      <c r="B16" s="1" t="s">
        <v>21</v>
      </c>
      <c r="C16" s="1">
        <v>6018152</v>
      </c>
      <c r="D16" s="1" t="s">
        <v>99</v>
      </c>
      <c r="E16" s="1">
        <v>1.3</v>
      </c>
      <c r="F16" s="1"/>
      <c r="G16" s="1"/>
      <c r="H16" s="1">
        <v>1</v>
      </c>
      <c r="I16" s="2"/>
    </row>
    <row r="17" spans="1:9" x14ac:dyDescent="0.25">
      <c r="A17" s="1" t="s">
        <v>1</v>
      </c>
      <c r="B17" s="1" t="s">
        <v>22</v>
      </c>
      <c r="C17" s="1">
        <v>6018160</v>
      </c>
      <c r="D17" s="1" t="s">
        <v>102</v>
      </c>
      <c r="E17" s="1">
        <v>0.34</v>
      </c>
      <c r="F17" s="1"/>
      <c r="G17" s="1"/>
      <c r="H17" s="1">
        <v>1</v>
      </c>
      <c r="I17" s="2"/>
    </row>
    <row r="18" spans="1:9" x14ac:dyDescent="0.25">
      <c r="A18" s="1" t="s">
        <v>1</v>
      </c>
      <c r="B18" s="1" t="s">
        <v>23</v>
      </c>
      <c r="C18" s="1">
        <v>6018161</v>
      </c>
      <c r="D18" s="1" t="s">
        <v>102</v>
      </c>
      <c r="E18" s="1">
        <v>0.3</v>
      </c>
      <c r="F18" s="1"/>
      <c r="G18" s="1"/>
      <c r="H18" s="1">
        <v>1</v>
      </c>
      <c r="I18" s="2"/>
    </row>
    <row r="19" spans="1:9" x14ac:dyDescent="0.25">
      <c r="A19" s="1" t="s">
        <v>1</v>
      </c>
      <c r="B19" s="1" t="s">
        <v>24</v>
      </c>
      <c r="C19" s="1">
        <v>6018162</v>
      </c>
      <c r="D19" s="1" t="s">
        <v>102</v>
      </c>
      <c r="E19" s="1">
        <v>0.3</v>
      </c>
      <c r="F19" s="1"/>
      <c r="G19" s="1"/>
      <c r="H19" s="1">
        <v>1</v>
      </c>
      <c r="I19" s="2"/>
    </row>
    <row r="20" spans="1:9" x14ac:dyDescent="0.25">
      <c r="A20" s="1" t="s">
        <v>1</v>
      </c>
      <c r="B20" s="1" t="s">
        <v>25</v>
      </c>
      <c r="C20" s="1">
        <v>1322881</v>
      </c>
      <c r="D20" s="1" t="s">
        <v>103</v>
      </c>
      <c r="E20" s="1">
        <v>0.28000000000000003</v>
      </c>
      <c r="F20" s="1"/>
      <c r="G20" s="1"/>
      <c r="H20" s="1">
        <v>1</v>
      </c>
      <c r="I20" s="2"/>
    </row>
    <row r="21" spans="1:9" x14ac:dyDescent="0.25">
      <c r="A21" s="1" t="s">
        <v>1</v>
      </c>
      <c r="B21" s="1" t="s">
        <v>26</v>
      </c>
      <c r="C21" s="1">
        <v>6018164</v>
      </c>
      <c r="D21" s="1" t="s">
        <v>102</v>
      </c>
      <c r="E21" s="1">
        <v>0.3</v>
      </c>
      <c r="F21" s="1"/>
      <c r="G21" s="1"/>
      <c r="H21" s="1">
        <v>1</v>
      </c>
      <c r="I21" s="2"/>
    </row>
    <row r="22" spans="1:9" x14ac:dyDescent="0.25">
      <c r="A22" s="1" t="s">
        <v>1</v>
      </c>
      <c r="B22" s="1" t="s">
        <v>46</v>
      </c>
      <c r="C22" s="1">
        <v>1815331</v>
      </c>
      <c r="D22" s="1" t="s">
        <v>101</v>
      </c>
      <c r="E22" s="1" t="s">
        <v>112</v>
      </c>
      <c r="F22" s="1"/>
      <c r="G22" s="1"/>
      <c r="H22" s="1">
        <v>1</v>
      </c>
      <c r="I22" s="2"/>
    </row>
    <row r="23" spans="1:9" x14ac:dyDescent="0.25">
      <c r="A23" s="1" t="s">
        <v>1</v>
      </c>
      <c r="B23" s="1" t="s">
        <v>47</v>
      </c>
      <c r="C23" s="1">
        <v>1815330</v>
      </c>
      <c r="D23" s="1" t="s">
        <v>101</v>
      </c>
      <c r="E23" s="1" t="s">
        <v>112</v>
      </c>
      <c r="F23" s="1"/>
      <c r="G23" s="1"/>
      <c r="H23" s="1">
        <v>1</v>
      </c>
      <c r="I23" s="2"/>
    </row>
    <row r="24" spans="1:9" x14ac:dyDescent="0.25">
      <c r="A24" s="1" t="s">
        <v>1</v>
      </c>
      <c r="B24" s="1" t="s">
        <v>48</v>
      </c>
      <c r="C24" s="1">
        <v>2016803</v>
      </c>
      <c r="D24" s="1" t="s">
        <v>101</v>
      </c>
      <c r="E24" s="1">
        <v>0.11</v>
      </c>
      <c r="F24" s="1"/>
      <c r="G24" s="1"/>
      <c r="H24" s="1">
        <v>1</v>
      </c>
      <c r="I24" s="2"/>
    </row>
    <row r="25" spans="1:9" x14ac:dyDescent="0.25">
      <c r="A25" s="1" t="s">
        <v>2</v>
      </c>
      <c r="B25" s="1" t="s">
        <v>49</v>
      </c>
      <c r="C25" s="1" t="s">
        <v>91</v>
      </c>
      <c r="D25" s="1" t="s">
        <v>104</v>
      </c>
      <c r="E25" s="1" t="s">
        <v>104</v>
      </c>
      <c r="F25" s="1"/>
      <c r="G25" s="1">
        <v>2</v>
      </c>
      <c r="H25" s="1">
        <v>1</v>
      </c>
      <c r="I25" s="2"/>
    </row>
    <row r="26" spans="1:9" x14ac:dyDescent="0.25">
      <c r="A26" s="1" t="s">
        <v>2</v>
      </c>
      <c r="B26" s="1" t="s">
        <v>50</v>
      </c>
      <c r="C26" s="1" t="s">
        <v>92</v>
      </c>
      <c r="D26" s="1" t="s">
        <v>104</v>
      </c>
      <c r="E26" s="1" t="s">
        <v>104</v>
      </c>
      <c r="F26" s="1"/>
      <c r="G26" s="1">
        <v>2</v>
      </c>
      <c r="H26" s="1">
        <v>1</v>
      </c>
      <c r="I26" s="2"/>
    </row>
    <row r="27" spans="1:9" x14ac:dyDescent="0.25">
      <c r="A27" s="1" t="s">
        <v>2</v>
      </c>
      <c r="B27" s="1" t="s">
        <v>51</v>
      </c>
      <c r="C27" s="1" t="s">
        <v>93</v>
      </c>
      <c r="D27" s="1" t="s">
        <v>104</v>
      </c>
      <c r="E27" s="1" t="s">
        <v>104</v>
      </c>
      <c r="F27" s="1"/>
      <c r="G27" s="1">
        <v>2</v>
      </c>
      <c r="H27" s="1">
        <v>1</v>
      </c>
      <c r="I27" s="2"/>
    </row>
    <row r="28" spans="1:9" x14ac:dyDescent="0.25">
      <c r="A28" s="1" t="s">
        <v>2</v>
      </c>
      <c r="B28" s="1" t="s">
        <v>52</v>
      </c>
      <c r="C28" s="1" t="s">
        <v>94</v>
      </c>
      <c r="D28" s="1" t="s">
        <v>104</v>
      </c>
      <c r="E28" s="1" t="s">
        <v>104</v>
      </c>
      <c r="F28" s="1"/>
      <c r="G28" s="1">
        <v>2</v>
      </c>
      <c r="H28" s="1">
        <v>1</v>
      </c>
      <c r="I28" s="2"/>
    </row>
    <row r="29" spans="1:9" x14ac:dyDescent="0.25">
      <c r="A29" s="1" t="s">
        <v>2</v>
      </c>
      <c r="B29" s="1" t="s">
        <v>27</v>
      </c>
      <c r="C29" s="1">
        <v>6018118</v>
      </c>
      <c r="D29" s="1" t="s">
        <v>104</v>
      </c>
      <c r="E29" s="1" t="s">
        <v>104</v>
      </c>
      <c r="F29" s="1"/>
      <c r="G29" s="1">
        <v>2</v>
      </c>
      <c r="H29" s="1">
        <v>1</v>
      </c>
      <c r="I29" s="2"/>
    </row>
    <row r="30" spans="1:9" x14ac:dyDescent="0.25">
      <c r="A30" s="1" t="s">
        <v>2</v>
      </c>
      <c r="B30" s="1" t="s">
        <v>53</v>
      </c>
      <c r="C30" s="1">
        <v>6018119</v>
      </c>
      <c r="D30" s="1" t="s">
        <v>104</v>
      </c>
      <c r="E30" s="1" t="s">
        <v>104</v>
      </c>
      <c r="F30" s="1"/>
      <c r="G30" s="1">
        <v>2</v>
      </c>
      <c r="H30" s="1">
        <v>1</v>
      </c>
      <c r="I30" s="2"/>
    </row>
    <row r="31" spans="1:9" x14ac:dyDescent="0.25">
      <c r="A31" s="1" t="s">
        <v>2</v>
      </c>
      <c r="B31" s="1" t="s">
        <v>54</v>
      </c>
      <c r="C31" s="1">
        <v>6018120</v>
      </c>
      <c r="D31" s="1" t="s">
        <v>104</v>
      </c>
      <c r="E31" s="1" t="s">
        <v>104</v>
      </c>
      <c r="F31" s="1"/>
      <c r="G31" s="1">
        <v>2</v>
      </c>
      <c r="H31" s="1">
        <v>1</v>
      </c>
      <c r="I31" s="2"/>
    </row>
    <row r="32" spans="1:9" x14ac:dyDescent="0.25">
      <c r="A32" s="1" t="s">
        <v>2</v>
      </c>
      <c r="B32" s="1" t="s">
        <v>55</v>
      </c>
      <c r="C32" s="1" t="s">
        <v>95</v>
      </c>
      <c r="D32" s="1" t="s">
        <v>104</v>
      </c>
      <c r="E32" s="1" t="s">
        <v>104</v>
      </c>
      <c r="F32" s="1"/>
      <c r="G32" s="1">
        <v>2</v>
      </c>
      <c r="H32" s="1">
        <v>1</v>
      </c>
      <c r="I32" s="2"/>
    </row>
    <row r="33" spans="1:9" x14ac:dyDescent="0.25">
      <c r="A33" s="1" t="s">
        <v>2</v>
      </c>
      <c r="B33" s="1" t="s">
        <v>56</v>
      </c>
      <c r="C33" s="1" t="s">
        <v>96</v>
      </c>
      <c r="D33" s="1" t="s">
        <v>104</v>
      </c>
      <c r="E33" s="1" t="s">
        <v>104</v>
      </c>
      <c r="F33" s="1"/>
      <c r="G33" s="1">
        <v>2</v>
      </c>
      <c r="H33" s="1">
        <v>1</v>
      </c>
      <c r="I33" s="2"/>
    </row>
    <row r="34" spans="1:9" x14ac:dyDescent="0.25">
      <c r="A34" s="1" t="s">
        <v>3</v>
      </c>
      <c r="B34" s="1" t="s">
        <v>28</v>
      </c>
      <c r="C34" s="1">
        <v>917948</v>
      </c>
      <c r="D34" s="1" t="s">
        <v>102</v>
      </c>
      <c r="E34" s="1">
        <v>0.27</v>
      </c>
      <c r="F34" s="1"/>
      <c r="G34" s="1"/>
      <c r="H34" s="1">
        <v>1</v>
      </c>
      <c r="I34" s="2"/>
    </row>
    <row r="35" spans="1:9" x14ac:dyDescent="0.25">
      <c r="A35" s="1" t="s">
        <v>3</v>
      </c>
      <c r="B35" s="1" t="s">
        <v>29</v>
      </c>
      <c r="C35" s="1">
        <v>6015628</v>
      </c>
      <c r="D35" s="1" t="s">
        <v>102</v>
      </c>
      <c r="E35" s="1">
        <v>1.5</v>
      </c>
      <c r="F35" s="1">
        <v>1</v>
      </c>
      <c r="G35" s="1"/>
      <c r="H35" s="1">
        <v>1</v>
      </c>
      <c r="I35" s="2"/>
    </row>
    <row r="36" spans="1:9" x14ac:dyDescent="0.25">
      <c r="A36" s="1" t="s">
        <v>3</v>
      </c>
      <c r="B36" s="1" t="s">
        <v>30</v>
      </c>
      <c r="C36" s="1">
        <v>417479</v>
      </c>
      <c r="D36" s="1" t="s">
        <v>102</v>
      </c>
      <c r="E36" s="1">
        <v>1.5</v>
      </c>
      <c r="F36" s="1">
        <v>1</v>
      </c>
      <c r="G36" s="1"/>
      <c r="H36" s="1">
        <v>1</v>
      </c>
      <c r="I36" s="2"/>
    </row>
    <row r="37" spans="1:9" x14ac:dyDescent="0.25">
      <c r="A37" s="1" t="s">
        <v>3</v>
      </c>
      <c r="B37" s="1" t="s">
        <v>31</v>
      </c>
      <c r="C37" s="1">
        <v>1015295</v>
      </c>
      <c r="D37" s="1" t="s">
        <v>102</v>
      </c>
      <c r="E37" s="1">
        <v>0.28000000000000003</v>
      </c>
      <c r="F37" s="1"/>
      <c r="G37" s="1"/>
      <c r="H37" s="1">
        <v>1</v>
      </c>
      <c r="I37" s="2"/>
    </row>
    <row r="38" spans="1:9" x14ac:dyDescent="0.25">
      <c r="A38" s="1" t="s">
        <v>3</v>
      </c>
      <c r="B38" s="1" t="s">
        <v>32</v>
      </c>
      <c r="C38" s="1">
        <v>435817</v>
      </c>
      <c r="D38" s="1" t="s">
        <v>102</v>
      </c>
      <c r="E38" s="1">
        <v>3.5</v>
      </c>
      <c r="F38" s="1">
        <v>1</v>
      </c>
      <c r="G38" s="1">
        <v>1</v>
      </c>
      <c r="H38" s="1">
        <v>1</v>
      </c>
      <c r="I38" s="2"/>
    </row>
    <row r="39" spans="1:9" x14ac:dyDescent="0.25">
      <c r="A39" s="1" t="s">
        <v>3</v>
      </c>
      <c r="B39" s="1" t="s">
        <v>33</v>
      </c>
      <c r="C39" s="1">
        <v>417437</v>
      </c>
      <c r="D39" s="1" t="s">
        <v>102</v>
      </c>
      <c r="E39" s="1">
        <v>7.35</v>
      </c>
      <c r="F39" s="1">
        <v>1</v>
      </c>
      <c r="G39" s="1">
        <v>1</v>
      </c>
      <c r="H39" s="1">
        <v>1</v>
      </c>
      <c r="I39" s="2"/>
    </row>
    <row r="40" spans="1:9" x14ac:dyDescent="0.25">
      <c r="A40" s="1" t="s">
        <v>3</v>
      </c>
      <c r="B40" s="1" t="s">
        <v>34</v>
      </c>
      <c r="C40" s="1">
        <v>1316095</v>
      </c>
      <c r="D40" s="1" t="s">
        <v>102</v>
      </c>
      <c r="E40" s="1">
        <v>3</v>
      </c>
      <c r="F40" s="1">
        <v>1</v>
      </c>
      <c r="G40" s="1"/>
      <c r="H40" s="1">
        <v>1</v>
      </c>
      <c r="I40" s="2"/>
    </row>
    <row r="41" spans="1:9" x14ac:dyDescent="0.25">
      <c r="A41" s="1" t="s">
        <v>3</v>
      </c>
      <c r="B41" s="1" t="s">
        <v>35</v>
      </c>
      <c r="C41" s="1">
        <v>1816520</v>
      </c>
      <c r="D41" s="1" t="s">
        <v>102</v>
      </c>
      <c r="E41" s="1">
        <v>1.65</v>
      </c>
      <c r="F41" s="1">
        <v>1</v>
      </c>
      <c r="G41" s="1"/>
      <c r="H41" s="1">
        <v>1</v>
      </c>
      <c r="I41" s="2"/>
    </row>
    <row r="42" spans="1:9" x14ac:dyDescent="0.25">
      <c r="A42" s="1" t="s">
        <v>3</v>
      </c>
      <c r="B42" s="1" t="s">
        <v>36</v>
      </c>
      <c r="C42" s="1">
        <v>1617369</v>
      </c>
      <c r="D42" s="1" t="s">
        <v>101</v>
      </c>
      <c r="E42" s="1">
        <v>0.1</v>
      </c>
      <c r="F42" s="1"/>
      <c r="G42" s="1"/>
      <c r="H42" s="1">
        <v>1</v>
      </c>
      <c r="I42" s="2"/>
    </row>
    <row r="43" spans="1:9" x14ac:dyDescent="0.25">
      <c r="A43" s="1" t="s">
        <v>3</v>
      </c>
      <c r="B43" s="1" t="s">
        <v>36</v>
      </c>
      <c r="C43" s="1">
        <v>2015007</v>
      </c>
      <c r="D43" s="1" t="s">
        <v>101</v>
      </c>
      <c r="E43" s="1">
        <v>0.99</v>
      </c>
      <c r="F43" s="1"/>
      <c r="G43" s="1"/>
      <c r="H43" s="1">
        <v>1</v>
      </c>
      <c r="I43" s="2"/>
    </row>
    <row r="44" spans="1:9" x14ac:dyDescent="0.25">
      <c r="A44" s="1" t="s">
        <v>3</v>
      </c>
      <c r="B44" s="1" t="s">
        <v>36</v>
      </c>
      <c r="C44" s="1">
        <v>2015008</v>
      </c>
      <c r="D44" s="1" t="s">
        <v>101</v>
      </c>
      <c r="E44" s="1">
        <v>0.99</v>
      </c>
      <c r="F44" s="1"/>
      <c r="G44" s="1"/>
      <c r="H44" s="1">
        <v>1</v>
      </c>
      <c r="I44" s="2"/>
    </row>
    <row r="45" spans="1:9" x14ac:dyDescent="0.25">
      <c r="A45" s="1" t="s">
        <v>3</v>
      </c>
      <c r="B45" s="1" t="s">
        <v>37</v>
      </c>
      <c r="C45" s="1">
        <v>1946426</v>
      </c>
      <c r="D45" s="1" t="s">
        <v>102</v>
      </c>
      <c r="E45" s="1">
        <v>0.25</v>
      </c>
      <c r="F45" s="1"/>
      <c r="G45" s="1"/>
      <c r="H45" s="1">
        <v>1</v>
      </c>
      <c r="I45" s="2"/>
    </row>
    <row r="46" spans="1:9" x14ac:dyDescent="0.25">
      <c r="A46" s="1" t="s">
        <v>3</v>
      </c>
      <c r="B46" s="1" t="s">
        <v>38</v>
      </c>
      <c r="C46" s="1">
        <v>1915393</v>
      </c>
      <c r="D46" s="1" t="s">
        <v>101</v>
      </c>
      <c r="E46" s="1">
        <v>0.88</v>
      </c>
      <c r="F46" s="1"/>
      <c r="G46" s="1"/>
      <c r="H46" s="1">
        <v>1</v>
      </c>
      <c r="I46" s="2"/>
    </row>
    <row r="47" spans="1:9" x14ac:dyDescent="0.25">
      <c r="A47" s="1" t="s">
        <v>3</v>
      </c>
      <c r="B47" s="1" t="s">
        <v>38</v>
      </c>
      <c r="C47" s="1">
        <v>2016907</v>
      </c>
      <c r="D47" s="1" t="s">
        <v>101</v>
      </c>
      <c r="E47" s="1">
        <v>0.99</v>
      </c>
      <c r="F47" s="1"/>
      <c r="G47" s="1"/>
      <c r="H47" s="1">
        <v>1</v>
      </c>
      <c r="I47" s="2"/>
    </row>
    <row r="48" spans="1:9" x14ac:dyDescent="0.25">
      <c r="A48" s="1" t="s">
        <v>3</v>
      </c>
      <c r="B48" s="1" t="s">
        <v>38</v>
      </c>
      <c r="C48" s="1">
        <v>1915392</v>
      </c>
      <c r="D48" s="1" t="s">
        <v>101</v>
      </c>
      <c r="E48" s="1">
        <v>0.99</v>
      </c>
      <c r="F48" s="1"/>
      <c r="G48" s="1"/>
      <c r="H48" s="1">
        <v>1</v>
      </c>
      <c r="I48" s="2"/>
    </row>
    <row r="49" spans="1:9" x14ac:dyDescent="0.25">
      <c r="A49" s="1" t="s">
        <v>3</v>
      </c>
      <c r="B49" s="1" t="s">
        <v>57</v>
      </c>
      <c r="C49" s="1">
        <v>2115394</v>
      </c>
      <c r="D49" s="1" t="s">
        <v>105</v>
      </c>
      <c r="E49" s="1">
        <v>0.15</v>
      </c>
      <c r="F49" s="1"/>
      <c r="G49" s="1"/>
      <c r="H49" s="1">
        <v>1</v>
      </c>
      <c r="I49" s="2"/>
    </row>
    <row r="50" spans="1:9" x14ac:dyDescent="0.25">
      <c r="A50" s="1" t="s">
        <v>3</v>
      </c>
      <c r="B50" s="1" t="s">
        <v>58</v>
      </c>
      <c r="C50" s="1">
        <v>2115395</v>
      </c>
      <c r="D50" s="1" t="s">
        <v>105</v>
      </c>
      <c r="E50" s="1">
        <v>0.15</v>
      </c>
      <c r="F50" s="1"/>
      <c r="G50" s="1"/>
      <c r="H50" s="1">
        <v>1</v>
      </c>
      <c r="I50" s="2"/>
    </row>
    <row r="51" spans="1:9" x14ac:dyDescent="0.25">
      <c r="A51" s="1" t="s">
        <v>3</v>
      </c>
      <c r="B51" s="1" t="s">
        <v>58</v>
      </c>
      <c r="C51" s="1">
        <v>2115396</v>
      </c>
      <c r="D51" s="1" t="s">
        <v>105</v>
      </c>
      <c r="E51" s="1">
        <v>0.15</v>
      </c>
      <c r="F51" s="1"/>
      <c r="G51" s="1"/>
      <c r="H51" s="1">
        <v>1</v>
      </c>
      <c r="I51" s="2"/>
    </row>
    <row r="52" spans="1:9" x14ac:dyDescent="0.25">
      <c r="A52" s="1" t="s">
        <v>3</v>
      </c>
      <c r="B52" s="1" t="s">
        <v>36</v>
      </c>
      <c r="C52" s="1">
        <v>2516613</v>
      </c>
      <c r="D52" s="1" t="s">
        <v>101</v>
      </c>
      <c r="E52" s="1">
        <v>9.9000000000000005E-2</v>
      </c>
      <c r="F52" s="1"/>
      <c r="G52" s="1"/>
      <c r="H52" s="1">
        <v>1</v>
      </c>
      <c r="I52" s="2"/>
    </row>
    <row r="53" spans="1:9" x14ac:dyDescent="0.25">
      <c r="A53" s="1" t="s">
        <v>4</v>
      </c>
      <c r="B53" s="1" t="s">
        <v>39</v>
      </c>
      <c r="C53" s="1">
        <v>434819</v>
      </c>
      <c r="D53" s="1" t="s">
        <v>106</v>
      </c>
      <c r="E53" s="1">
        <v>1.8</v>
      </c>
      <c r="F53" s="1"/>
      <c r="G53" s="1"/>
      <c r="H53" s="1">
        <v>1</v>
      </c>
      <c r="I53" s="2"/>
    </row>
    <row r="54" spans="1:9" x14ac:dyDescent="0.25">
      <c r="A54" s="1" t="s">
        <v>5</v>
      </c>
      <c r="B54" s="1" t="s">
        <v>40</v>
      </c>
      <c r="C54" s="1">
        <v>315751</v>
      </c>
      <c r="D54" s="1" t="s">
        <v>107</v>
      </c>
      <c r="E54" s="1">
        <v>0.34</v>
      </c>
      <c r="F54" s="1"/>
      <c r="G54" s="1"/>
      <c r="H54" s="1">
        <v>1</v>
      </c>
      <c r="I54" s="2"/>
    </row>
    <row r="55" spans="1:9" x14ac:dyDescent="0.25">
      <c r="A55" s="1" t="s">
        <v>5</v>
      </c>
      <c r="B55" s="1" t="s">
        <v>41</v>
      </c>
      <c r="C55" s="1">
        <v>315753</v>
      </c>
      <c r="D55" s="1" t="s">
        <v>102</v>
      </c>
      <c r="E55" s="1">
        <v>0.42</v>
      </c>
      <c r="F55" s="1"/>
      <c r="G55" s="1"/>
      <c r="H55" s="1">
        <v>1</v>
      </c>
      <c r="I55" s="2"/>
    </row>
    <row r="56" spans="1:9" x14ac:dyDescent="0.25">
      <c r="A56" s="1" t="s">
        <v>5</v>
      </c>
      <c r="B56" s="1" t="s">
        <v>42</v>
      </c>
      <c r="C56" s="1">
        <v>315752</v>
      </c>
      <c r="D56" s="1" t="s">
        <v>107</v>
      </c>
      <c r="E56" s="1">
        <v>0.34</v>
      </c>
      <c r="F56" s="1"/>
      <c r="G56" s="1"/>
      <c r="H56" s="1">
        <v>1</v>
      </c>
      <c r="I56" s="2"/>
    </row>
    <row r="57" spans="1:9" x14ac:dyDescent="0.25">
      <c r="A57" s="1" t="s">
        <v>5</v>
      </c>
      <c r="B57" s="1" t="s">
        <v>43</v>
      </c>
      <c r="C57" s="1">
        <v>815162</v>
      </c>
      <c r="D57" s="1" t="s">
        <v>102</v>
      </c>
      <c r="E57" s="1">
        <v>1.32</v>
      </c>
      <c r="F57" s="1">
        <v>1</v>
      </c>
      <c r="G57" s="1"/>
      <c r="H57" s="1">
        <v>1</v>
      </c>
      <c r="I57" s="2"/>
    </row>
    <row r="58" spans="1:9" x14ac:dyDescent="0.25">
      <c r="A58" s="1" t="s">
        <v>5</v>
      </c>
      <c r="B58" s="1" t="s">
        <v>59</v>
      </c>
      <c r="C58" s="1">
        <v>815163</v>
      </c>
      <c r="D58" s="1" t="s">
        <v>102</v>
      </c>
      <c r="E58" s="1">
        <v>1.32</v>
      </c>
      <c r="F58" s="1"/>
      <c r="G58" s="1"/>
      <c r="H58" s="1">
        <v>1</v>
      </c>
      <c r="I58" s="2"/>
    </row>
    <row r="59" spans="1:9" x14ac:dyDescent="0.25">
      <c r="A59" s="1" t="s">
        <v>5</v>
      </c>
      <c r="B59" s="1" t="s">
        <v>60</v>
      </c>
      <c r="C59" s="1">
        <v>815161</v>
      </c>
      <c r="D59" s="1" t="s">
        <v>102</v>
      </c>
      <c r="E59" s="1">
        <v>1.3</v>
      </c>
      <c r="F59" s="1">
        <v>1</v>
      </c>
      <c r="G59" s="1"/>
      <c r="H59" s="1">
        <v>1</v>
      </c>
      <c r="I59" s="2"/>
    </row>
    <row r="60" spans="1:9" x14ac:dyDescent="0.25">
      <c r="A60" s="1" t="s">
        <v>5</v>
      </c>
      <c r="B60" s="1" t="s">
        <v>61</v>
      </c>
      <c r="C60" s="1">
        <v>6516128</v>
      </c>
      <c r="D60" s="1">
        <v>404</v>
      </c>
      <c r="E60" s="1">
        <v>0.45</v>
      </c>
      <c r="F60" s="1"/>
      <c r="G60" s="1"/>
      <c r="H60" s="1">
        <v>1</v>
      </c>
      <c r="I60" s="2"/>
    </row>
    <row r="61" spans="1:9" x14ac:dyDescent="0.25">
      <c r="A61" s="1" t="s">
        <v>5</v>
      </c>
      <c r="B61" s="1" t="s">
        <v>62</v>
      </c>
      <c r="C61" s="1">
        <v>815160</v>
      </c>
      <c r="D61" s="1" t="s">
        <v>102</v>
      </c>
      <c r="E61" s="1">
        <v>2</v>
      </c>
      <c r="F61" s="1">
        <v>1</v>
      </c>
      <c r="G61" s="1"/>
      <c r="H61" s="1">
        <v>1</v>
      </c>
      <c r="I61" s="2"/>
    </row>
    <row r="62" spans="1:9" x14ac:dyDescent="0.25">
      <c r="A62" s="1" t="s">
        <v>5</v>
      </c>
      <c r="B62" s="1" t="s">
        <v>63</v>
      </c>
      <c r="C62" s="1">
        <v>2218105</v>
      </c>
      <c r="D62" s="1" t="s">
        <v>103</v>
      </c>
      <c r="E62" s="1">
        <v>1.5</v>
      </c>
      <c r="F62" s="1"/>
      <c r="G62" s="1"/>
      <c r="H62" s="1">
        <v>1</v>
      </c>
      <c r="I62" s="2"/>
    </row>
    <row r="63" spans="1:9" x14ac:dyDescent="0.25">
      <c r="A63" s="1" t="s">
        <v>6</v>
      </c>
      <c r="B63" s="1" t="s">
        <v>64</v>
      </c>
      <c r="C63" s="1">
        <v>818163</v>
      </c>
      <c r="D63" s="1" t="s">
        <v>102</v>
      </c>
      <c r="E63" s="1">
        <v>5</v>
      </c>
      <c r="F63" s="1">
        <v>1</v>
      </c>
      <c r="G63" s="1"/>
      <c r="H63" s="1">
        <v>1</v>
      </c>
      <c r="I63" s="2"/>
    </row>
    <row r="64" spans="1:9" x14ac:dyDescent="0.25">
      <c r="A64" s="1" t="s">
        <v>6</v>
      </c>
      <c r="B64" s="1" t="s">
        <v>65</v>
      </c>
      <c r="C64" s="1">
        <v>1416848</v>
      </c>
      <c r="D64" s="1" t="s">
        <v>102</v>
      </c>
      <c r="E64" s="1">
        <v>0.5</v>
      </c>
      <c r="F64" s="1"/>
      <c r="G64" s="1"/>
      <c r="H64" s="1">
        <v>1</v>
      </c>
      <c r="I64" s="2"/>
    </row>
    <row r="65" spans="1:9" x14ac:dyDescent="0.25">
      <c r="A65" s="1" t="s">
        <v>6</v>
      </c>
      <c r="B65" s="1" t="s">
        <v>66</v>
      </c>
      <c r="C65" s="1">
        <v>1219298</v>
      </c>
      <c r="D65" s="1" t="s">
        <v>102</v>
      </c>
      <c r="E65" s="1">
        <v>0.5</v>
      </c>
      <c r="F65" s="1"/>
      <c r="G65" s="1"/>
      <c r="H65" s="1">
        <v>1</v>
      </c>
      <c r="I65" s="2"/>
    </row>
    <row r="66" spans="1:9" x14ac:dyDescent="0.25">
      <c r="A66" s="1" t="s">
        <v>6</v>
      </c>
      <c r="B66" s="1" t="s">
        <v>67</v>
      </c>
      <c r="C66" s="1">
        <v>1219297</v>
      </c>
      <c r="D66" s="1" t="s">
        <v>102</v>
      </c>
      <c r="E66" s="1">
        <v>0.5</v>
      </c>
      <c r="F66" s="1"/>
      <c r="G66" s="1"/>
      <c r="H66" s="1">
        <v>1</v>
      </c>
      <c r="I66" s="2"/>
    </row>
    <row r="67" spans="1:9" x14ac:dyDescent="0.25">
      <c r="A67" s="1" t="s">
        <v>6</v>
      </c>
      <c r="B67" s="1" t="s">
        <v>68</v>
      </c>
      <c r="C67" s="1">
        <v>2361210</v>
      </c>
      <c r="D67" s="1" t="s">
        <v>108</v>
      </c>
      <c r="E67" s="1" t="s">
        <v>108</v>
      </c>
      <c r="F67" s="1"/>
      <c r="G67" s="1"/>
      <c r="H67" s="1">
        <v>1</v>
      </c>
      <c r="I67" s="2"/>
    </row>
    <row r="68" spans="1:9" x14ac:dyDescent="0.25">
      <c r="A68" s="1" t="s">
        <v>6</v>
      </c>
      <c r="B68" s="1" t="s">
        <v>69</v>
      </c>
      <c r="C68" s="1">
        <v>417454</v>
      </c>
      <c r="D68" s="1" t="s">
        <v>102</v>
      </c>
      <c r="E68" s="1">
        <v>1.5</v>
      </c>
      <c r="F68" s="1">
        <v>1</v>
      </c>
      <c r="G68" s="1">
        <v>1</v>
      </c>
      <c r="H68" s="1">
        <v>1</v>
      </c>
      <c r="I68" s="2"/>
    </row>
    <row r="69" spans="1:9" x14ac:dyDescent="0.25">
      <c r="A69" s="1" t="s">
        <v>6</v>
      </c>
      <c r="B69" s="1" t="s">
        <v>70</v>
      </c>
      <c r="C69" s="1">
        <v>2115626</v>
      </c>
      <c r="D69" s="1" t="s">
        <v>109</v>
      </c>
      <c r="E69" s="1">
        <v>0.7</v>
      </c>
      <c r="F69" s="1"/>
      <c r="G69" s="1"/>
      <c r="H69" s="1">
        <v>1</v>
      </c>
      <c r="I69" s="2"/>
    </row>
    <row r="70" spans="1:9" x14ac:dyDescent="0.25">
      <c r="A70" s="1" t="s">
        <v>6</v>
      </c>
      <c r="B70" s="1" t="s">
        <v>38</v>
      </c>
      <c r="C70" s="1">
        <v>2215703</v>
      </c>
      <c r="D70" s="1" t="s">
        <v>110</v>
      </c>
      <c r="E70" s="1">
        <v>0.05</v>
      </c>
      <c r="F70" s="1"/>
      <c r="G70" s="1"/>
      <c r="H70" s="1">
        <v>1</v>
      </c>
      <c r="I70" s="2"/>
    </row>
    <row r="71" spans="1:9" x14ac:dyDescent="0.25">
      <c r="A71" s="1" t="s">
        <v>7</v>
      </c>
      <c r="B71" s="1" t="s">
        <v>71</v>
      </c>
      <c r="C71" s="1">
        <v>6516132</v>
      </c>
      <c r="D71" s="1" t="s">
        <v>102</v>
      </c>
      <c r="E71" s="1">
        <v>7</v>
      </c>
      <c r="F71" s="1">
        <v>1</v>
      </c>
      <c r="G71" s="1"/>
      <c r="H71" s="1">
        <v>1</v>
      </c>
      <c r="I71" s="2"/>
    </row>
    <row r="72" spans="1:9" x14ac:dyDescent="0.25">
      <c r="A72" s="1" t="s">
        <v>7</v>
      </c>
      <c r="B72" s="1" t="s">
        <v>72</v>
      </c>
      <c r="C72" s="1">
        <v>6516132</v>
      </c>
      <c r="D72" s="1" t="s">
        <v>102</v>
      </c>
      <c r="E72" s="1">
        <v>7</v>
      </c>
      <c r="F72" s="1">
        <v>1</v>
      </c>
      <c r="G72" s="1"/>
      <c r="H72" s="1">
        <v>1</v>
      </c>
      <c r="I72" s="2"/>
    </row>
    <row r="73" spans="1:9" x14ac:dyDescent="0.25">
      <c r="A73" s="1" t="s">
        <v>7</v>
      </c>
      <c r="B73" s="1" t="s">
        <v>73</v>
      </c>
      <c r="C73" s="1">
        <v>6516133</v>
      </c>
      <c r="D73" s="1" t="s">
        <v>102</v>
      </c>
      <c r="E73" s="1">
        <v>4</v>
      </c>
      <c r="F73" s="1">
        <v>1</v>
      </c>
      <c r="G73" s="1"/>
      <c r="H73" s="1">
        <v>1</v>
      </c>
      <c r="I73" s="2"/>
    </row>
    <row r="74" spans="1:9" x14ac:dyDescent="0.25">
      <c r="A74" s="1" t="s">
        <v>7</v>
      </c>
      <c r="B74" s="1" t="s">
        <v>74</v>
      </c>
      <c r="C74" s="1">
        <v>6516133</v>
      </c>
      <c r="D74" s="1" t="s">
        <v>102</v>
      </c>
      <c r="E74" s="1">
        <v>4</v>
      </c>
      <c r="F74" s="1">
        <v>1</v>
      </c>
      <c r="G74" s="1"/>
      <c r="H74" s="1">
        <v>1</v>
      </c>
      <c r="I74" s="2"/>
    </row>
    <row r="75" spans="1:9" x14ac:dyDescent="0.25">
      <c r="A75" s="1" t="s">
        <v>8</v>
      </c>
      <c r="B75" s="1" t="s">
        <v>75</v>
      </c>
      <c r="C75" s="1">
        <v>6018130</v>
      </c>
      <c r="D75" s="1" t="s">
        <v>102</v>
      </c>
      <c r="E75" s="1">
        <v>2.7</v>
      </c>
      <c r="F75" s="1">
        <v>1</v>
      </c>
      <c r="G75" s="1">
        <v>1</v>
      </c>
      <c r="H75" s="1">
        <v>1</v>
      </c>
      <c r="I75" s="2"/>
    </row>
    <row r="76" spans="1:9" x14ac:dyDescent="0.25">
      <c r="A76" s="1" t="s">
        <v>8</v>
      </c>
      <c r="B76" s="1" t="s">
        <v>76</v>
      </c>
      <c r="C76" s="1">
        <v>1327220</v>
      </c>
      <c r="D76" s="1" t="s">
        <v>102</v>
      </c>
      <c r="E76" s="1">
        <v>3</v>
      </c>
      <c r="F76" s="1">
        <v>1</v>
      </c>
      <c r="G76" s="1">
        <v>1</v>
      </c>
      <c r="H76" s="1">
        <v>1</v>
      </c>
      <c r="I76" s="2"/>
    </row>
    <row r="77" spans="1:9" x14ac:dyDescent="0.25">
      <c r="A77" s="1" t="s">
        <v>8</v>
      </c>
      <c r="B77" s="1" t="s">
        <v>77</v>
      </c>
      <c r="C77" s="1">
        <v>6018132</v>
      </c>
      <c r="D77" s="1" t="s">
        <v>103</v>
      </c>
      <c r="E77" s="1">
        <v>1.7</v>
      </c>
      <c r="F77" s="1"/>
      <c r="G77" s="1">
        <v>1</v>
      </c>
      <c r="H77" s="1">
        <v>1</v>
      </c>
      <c r="I77" s="2"/>
    </row>
    <row r="78" spans="1:9" x14ac:dyDescent="0.25">
      <c r="A78" s="1" t="s">
        <v>8</v>
      </c>
      <c r="B78" s="1" t="s">
        <v>78</v>
      </c>
      <c r="C78" s="1">
        <v>6018133</v>
      </c>
      <c r="D78" s="1" t="s">
        <v>99</v>
      </c>
      <c r="E78" s="1">
        <v>2.9</v>
      </c>
      <c r="F78" s="1">
        <v>1</v>
      </c>
      <c r="G78" s="1">
        <v>1</v>
      </c>
      <c r="H78" s="1">
        <v>1</v>
      </c>
      <c r="I78" s="2"/>
    </row>
    <row r="79" spans="1:9" x14ac:dyDescent="0.25">
      <c r="A79" s="1" t="s">
        <v>8</v>
      </c>
      <c r="B79" s="1" t="s">
        <v>31</v>
      </c>
      <c r="C79" s="1" t="s">
        <v>97</v>
      </c>
      <c r="D79" s="1" t="s">
        <v>102</v>
      </c>
      <c r="E79" s="1" t="s">
        <v>111</v>
      </c>
      <c r="F79" s="1"/>
      <c r="G79" s="1"/>
      <c r="H79" s="1">
        <v>1</v>
      </c>
      <c r="I79" s="2"/>
    </row>
    <row r="80" spans="1:9" x14ac:dyDescent="0.25">
      <c r="A80" s="1" t="s">
        <v>9</v>
      </c>
      <c r="B80" s="1" t="s">
        <v>79</v>
      </c>
      <c r="C80" s="1">
        <v>1327210</v>
      </c>
      <c r="D80" s="1" t="s">
        <v>102</v>
      </c>
      <c r="E80" s="1">
        <v>2.5</v>
      </c>
      <c r="F80" s="1">
        <v>1</v>
      </c>
      <c r="G80" s="1">
        <v>2</v>
      </c>
      <c r="H80" s="1">
        <v>2</v>
      </c>
      <c r="I80" s="2"/>
    </row>
    <row r="81" spans="1:9" x14ac:dyDescent="0.25">
      <c r="A81" s="1" t="s">
        <v>9</v>
      </c>
      <c r="B81" s="1" t="s">
        <v>80</v>
      </c>
      <c r="C81" s="1">
        <v>1326083</v>
      </c>
      <c r="D81" s="1" t="s">
        <v>102</v>
      </c>
      <c r="E81" s="1">
        <v>2.5</v>
      </c>
      <c r="F81" s="1">
        <v>1</v>
      </c>
      <c r="G81" s="1">
        <v>2</v>
      </c>
      <c r="H81" s="1">
        <v>2</v>
      </c>
      <c r="I81" s="2"/>
    </row>
    <row r="82" spans="1:9" x14ac:dyDescent="0.25">
      <c r="A82" s="1" t="s">
        <v>9</v>
      </c>
      <c r="B82" s="1" t="s">
        <v>81</v>
      </c>
      <c r="C82" s="1">
        <v>1326082</v>
      </c>
      <c r="D82" s="1" t="s">
        <v>102</v>
      </c>
      <c r="E82" s="1">
        <v>3.7</v>
      </c>
      <c r="F82" s="1">
        <v>1</v>
      </c>
      <c r="G82" s="1">
        <v>2</v>
      </c>
      <c r="H82" s="1">
        <v>2</v>
      </c>
      <c r="I82" s="2"/>
    </row>
    <row r="83" spans="1:9" x14ac:dyDescent="0.25">
      <c r="A83" s="1" t="s">
        <v>9</v>
      </c>
      <c r="B83" s="1" t="s">
        <v>82</v>
      </c>
      <c r="C83" s="1">
        <v>1326079</v>
      </c>
      <c r="D83" s="1" t="s">
        <v>102</v>
      </c>
      <c r="E83" s="1">
        <v>3.7</v>
      </c>
      <c r="F83" s="1">
        <v>1</v>
      </c>
      <c r="G83" s="1">
        <v>2</v>
      </c>
      <c r="H83" s="1">
        <v>2</v>
      </c>
      <c r="I83" s="2"/>
    </row>
    <row r="84" spans="1:9" x14ac:dyDescent="0.25">
      <c r="A84" s="1" t="s">
        <v>9</v>
      </c>
      <c r="B84" s="1" t="s">
        <v>83</v>
      </c>
      <c r="C84" s="1">
        <v>1326078</v>
      </c>
      <c r="D84" s="1" t="s">
        <v>102</v>
      </c>
      <c r="E84" s="1">
        <v>3.5</v>
      </c>
      <c r="F84" s="1">
        <v>1</v>
      </c>
      <c r="G84" s="1">
        <v>2</v>
      </c>
      <c r="H84" s="1">
        <v>2</v>
      </c>
      <c r="I84" s="2"/>
    </row>
    <row r="85" spans="1:9" x14ac:dyDescent="0.25">
      <c r="A85" s="1" t="s">
        <v>9</v>
      </c>
      <c r="B85" s="1" t="s">
        <v>84</v>
      </c>
      <c r="C85" s="1">
        <v>1326076</v>
      </c>
      <c r="D85" s="1" t="s">
        <v>102</v>
      </c>
      <c r="E85" s="1">
        <v>3.5</v>
      </c>
      <c r="F85" s="1">
        <v>1</v>
      </c>
      <c r="G85" s="1">
        <v>2</v>
      </c>
      <c r="H85" s="1">
        <v>2</v>
      </c>
      <c r="I85" s="2"/>
    </row>
    <row r="86" spans="1:9" x14ac:dyDescent="0.25">
      <c r="A86" s="1" t="s">
        <v>9</v>
      </c>
      <c r="B86" s="1" t="s">
        <v>85</v>
      </c>
      <c r="C86" s="1">
        <v>1326077</v>
      </c>
      <c r="D86" s="1" t="s">
        <v>102</v>
      </c>
      <c r="E86" s="1">
        <v>3</v>
      </c>
      <c r="F86" s="1">
        <v>1</v>
      </c>
      <c r="G86" s="1">
        <v>2</v>
      </c>
      <c r="H86" s="1">
        <v>2</v>
      </c>
      <c r="I86" s="2"/>
    </row>
    <row r="87" spans="1:9" x14ac:dyDescent="0.25">
      <c r="A87" s="1" t="s">
        <v>9</v>
      </c>
      <c r="B87" s="1" t="s">
        <v>86</v>
      </c>
      <c r="C87" s="1">
        <v>1326080</v>
      </c>
      <c r="D87" s="1" t="s">
        <v>102</v>
      </c>
      <c r="E87" s="1">
        <v>2.5</v>
      </c>
      <c r="F87" s="1">
        <v>1</v>
      </c>
      <c r="G87" s="1">
        <v>2</v>
      </c>
      <c r="H87" s="1">
        <v>2</v>
      </c>
      <c r="I87" s="2"/>
    </row>
    <row r="88" spans="1:9" x14ac:dyDescent="0.25">
      <c r="A88" s="1" t="s">
        <v>9</v>
      </c>
      <c r="B88" s="1" t="s">
        <v>87</v>
      </c>
      <c r="C88" s="1">
        <v>1327208</v>
      </c>
      <c r="D88" s="1" t="s">
        <v>102</v>
      </c>
      <c r="E88" s="1">
        <v>3</v>
      </c>
      <c r="F88" s="1">
        <v>1</v>
      </c>
      <c r="G88" s="1">
        <v>1</v>
      </c>
      <c r="H88" s="1">
        <v>2</v>
      </c>
      <c r="I88" s="2"/>
    </row>
    <row r="89" spans="1:9" x14ac:dyDescent="0.25">
      <c r="A89" s="1" t="s">
        <v>9</v>
      </c>
      <c r="B89" s="1" t="s">
        <v>88</v>
      </c>
      <c r="C89" s="1">
        <v>1327207</v>
      </c>
      <c r="D89" s="1" t="s">
        <v>102</v>
      </c>
      <c r="E89" s="1">
        <v>3.5</v>
      </c>
      <c r="F89" s="1">
        <v>1</v>
      </c>
      <c r="G89" s="1">
        <v>1</v>
      </c>
      <c r="H89" s="1">
        <v>2</v>
      </c>
      <c r="I89" s="2"/>
    </row>
    <row r="90" spans="1:9" x14ac:dyDescent="0.25">
      <c r="A90" s="1" t="s">
        <v>9</v>
      </c>
      <c r="B90" s="1" t="s">
        <v>75</v>
      </c>
      <c r="C90" s="1">
        <v>1327206</v>
      </c>
      <c r="D90" s="1" t="s">
        <v>102</v>
      </c>
      <c r="E90" s="1">
        <v>3.5</v>
      </c>
      <c r="F90" s="1">
        <v>1</v>
      </c>
      <c r="G90" s="1">
        <v>1</v>
      </c>
      <c r="H90" s="1">
        <v>2</v>
      </c>
      <c r="I90" s="2"/>
    </row>
    <row r="91" spans="1:9" x14ac:dyDescent="0.25">
      <c r="A91" s="1" t="s">
        <v>9</v>
      </c>
      <c r="B91" s="1" t="s">
        <v>76</v>
      </c>
      <c r="C91" s="1">
        <v>1327209</v>
      </c>
      <c r="D91" s="1" t="s">
        <v>102</v>
      </c>
      <c r="E91" s="1">
        <v>3</v>
      </c>
      <c r="F91" s="1">
        <v>1</v>
      </c>
      <c r="G91" s="1">
        <v>2</v>
      </c>
      <c r="H91" s="1">
        <v>2</v>
      </c>
      <c r="I91" s="2"/>
    </row>
    <row r="92" spans="1:9" x14ac:dyDescent="0.25">
      <c r="A92" s="1" t="s">
        <v>10</v>
      </c>
      <c r="B92" s="1" t="s">
        <v>89</v>
      </c>
      <c r="C92" s="1">
        <v>2115217</v>
      </c>
      <c r="D92" s="1" t="s">
        <v>101</v>
      </c>
      <c r="E92" s="1" t="s">
        <v>108</v>
      </c>
      <c r="F92" s="1"/>
      <c r="G92" s="1"/>
      <c r="H92" s="1">
        <v>1</v>
      </c>
      <c r="I92" s="2"/>
    </row>
    <row r="93" spans="1:9" x14ac:dyDescent="0.25">
      <c r="A93" s="1" t="s">
        <v>10</v>
      </c>
      <c r="B93" s="1" t="s">
        <v>90</v>
      </c>
      <c r="C93" s="1">
        <v>2115218</v>
      </c>
      <c r="D93" s="1" t="s">
        <v>101</v>
      </c>
      <c r="E93" s="1" t="s">
        <v>108</v>
      </c>
      <c r="F93" s="1"/>
      <c r="G93" s="1"/>
      <c r="H93" s="1">
        <v>1</v>
      </c>
      <c r="I93" s="2"/>
    </row>
    <row r="94" spans="1:9" x14ac:dyDescent="0.25">
      <c r="H94" s="7" t="s">
        <v>122</v>
      </c>
      <c r="I94" s="3">
        <f>SUM(I4:I93)</f>
        <v>0</v>
      </c>
    </row>
  </sheetData>
  <mergeCells count="1">
    <mergeCell ref="A1:I1"/>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54"/>
  <sheetViews>
    <sheetView zoomScaleNormal="100" workbookViewId="0">
      <selection activeCell="I55" sqref="I55"/>
    </sheetView>
  </sheetViews>
  <sheetFormatPr baseColWidth="10" defaultRowHeight="15" x14ac:dyDescent="0.25"/>
  <cols>
    <col min="1" max="1" width="41.7109375" customWidth="1"/>
    <col min="2" max="2" width="38.7109375" bestFit="1" customWidth="1"/>
    <col min="3" max="6" width="11.42578125" style="93"/>
    <col min="7" max="7" width="13.140625" style="93" customWidth="1"/>
    <col min="8" max="8" width="14.7109375" style="93" bestFit="1" customWidth="1"/>
    <col min="9" max="9" width="11.42578125" style="93"/>
  </cols>
  <sheetData>
    <row r="1" spans="1:9" x14ac:dyDescent="0.25">
      <c r="A1" s="202" t="s">
        <v>124</v>
      </c>
      <c r="B1" s="202"/>
      <c r="C1" s="202"/>
      <c r="D1" s="202"/>
      <c r="E1" s="202"/>
      <c r="F1" s="202"/>
      <c r="G1" s="202"/>
      <c r="H1" s="202"/>
      <c r="I1" s="202"/>
    </row>
    <row r="3" spans="1:9" ht="45" x14ac:dyDescent="0.25">
      <c r="A3" s="89" t="s">
        <v>120</v>
      </c>
      <c r="B3" s="89" t="s">
        <v>119</v>
      </c>
      <c r="C3" s="89" t="s">
        <v>118</v>
      </c>
      <c r="D3" s="89" t="s">
        <v>117</v>
      </c>
      <c r="E3" s="89" t="s">
        <v>116</v>
      </c>
      <c r="F3" s="89" t="s">
        <v>113</v>
      </c>
      <c r="G3" s="89" t="s">
        <v>114</v>
      </c>
      <c r="H3" s="89" t="s">
        <v>115</v>
      </c>
      <c r="I3" s="89" t="s">
        <v>121</v>
      </c>
    </row>
    <row r="4" spans="1:9" ht="45" x14ac:dyDescent="0.25">
      <c r="A4" s="91" t="s">
        <v>1381</v>
      </c>
      <c r="B4" s="4" t="s">
        <v>269</v>
      </c>
      <c r="C4" s="88" t="s">
        <v>1382</v>
      </c>
      <c r="D4" s="88" t="s">
        <v>98</v>
      </c>
      <c r="E4" s="88">
        <v>216</v>
      </c>
      <c r="F4" s="88">
        <v>1</v>
      </c>
      <c r="G4" s="88"/>
      <c r="H4" s="88">
        <v>1</v>
      </c>
      <c r="I4" s="92"/>
    </row>
    <row r="5" spans="1:9" ht="45" x14ac:dyDescent="0.25">
      <c r="A5" s="91" t="s">
        <v>1381</v>
      </c>
      <c r="B5" s="4" t="s">
        <v>270</v>
      </c>
      <c r="C5" s="88" t="s">
        <v>1383</v>
      </c>
      <c r="D5" s="88" t="s">
        <v>98</v>
      </c>
      <c r="E5" s="88">
        <v>150</v>
      </c>
      <c r="F5" s="88">
        <v>1</v>
      </c>
      <c r="G5" s="88"/>
      <c r="H5" s="88">
        <v>1</v>
      </c>
      <c r="I5" s="92"/>
    </row>
    <row r="6" spans="1:9" ht="45" x14ac:dyDescent="0.25">
      <c r="A6" s="91" t="s">
        <v>1381</v>
      </c>
      <c r="B6" s="4" t="s">
        <v>271</v>
      </c>
      <c r="C6" s="88" t="s">
        <v>1384</v>
      </c>
      <c r="D6" s="88" t="s">
        <v>98</v>
      </c>
      <c r="E6" s="88">
        <v>250</v>
      </c>
      <c r="F6" s="88">
        <v>1</v>
      </c>
      <c r="G6" s="88"/>
      <c r="H6" s="88">
        <v>1</v>
      </c>
      <c r="I6" s="92"/>
    </row>
    <row r="7" spans="1:9" x14ac:dyDescent="0.25">
      <c r="A7" s="4" t="s">
        <v>136</v>
      </c>
      <c r="B7" s="4" t="s">
        <v>125</v>
      </c>
      <c r="C7" s="88" t="s">
        <v>1385</v>
      </c>
      <c r="D7" s="88" t="s">
        <v>102</v>
      </c>
      <c r="E7" s="88">
        <v>1.5</v>
      </c>
      <c r="F7" s="88">
        <v>1</v>
      </c>
      <c r="G7" s="88">
        <v>2</v>
      </c>
      <c r="H7" s="88">
        <v>1</v>
      </c>
      <c r="I7" s="92"/>
    </row>
    <row r="8" spans="1:9" x14ac:dyDescent="0.25">
      <c r="A8" s="4" t="s">
        <v>137</v>
      </c>
      <c r="B8" s="4" t="s">
        <v>125</v>
      </c>
      <c r="C8" s="88" t="s">
        <v>1386</v>
      </c>
      <c r="D8" s="88" t="s">
        <v>98</v>
      </c>
      <c r="E8" s="88">
        <v>2.1</v>
      </c>
      <c r="F8" s="88">
        <v>1</v>
      </c>
      <c r="G8" s="88">
        <v>2</v>
      </c>
      <c r="H8" s="88">
        <v>1</v>
      </c>
      <c r="I8" s="92"/>
    </row>
    <row r="9" spans="1:9" x14ac:dyDescent="0.25">
      <c r="A9" s="4" t="s">
        <v>138</v>
      </c>
      <c r="B9" s="4" t="s">
        <v>125</v>
      </c>
      <c r="C9" s="88"/>
      <c r="D9" s="88" t="s">
        <v>98</v>
      </c>
      <c r="E9" s="88" t="s">
        <v>1387</v>
      </c>
      <c r="F9" s="88">
        <v>1</v>
      </c>
      <c r="G9" s="88">
        <v>2</v>
      </c>
      <c r="H9" s="88">
        <v>1</v>
      </c>
      <c r="I9" s="92"/>
    </row>
    <row r="10" spans="1:9" x14ac:dyDescent="0.25">
      <c r="A10" s="4" t="s">
        <v>126</v>
      </c>
      <c r="B10" s="4" t="s">
        <v>125</v>
      </c>
      <c r="C10" s="88"/>
      <c r="D10" s="88" t="s">
        <v>98</v>
      </c>
      <c r="E10" s="88" t="s">
        <v>1387</v>
      </c>
      <c r="F10" s="88">
        <v>1</v>
      </c>
      <c r="G10" s="88">
        <v>2</v>
      </c>
      <c r="H10" s="88">
        <v>1</v>
      </c>
      <c r="I10" s="92"/>
    </row>
    <row r="11" spans="1:9" x14ac:dyDescent="0.25">
      <c r="A11" s="4" t="s">
        <v>127</v>
      </c>
      <c r="B11" s="4" t="s">
        <v>125</v>
      </c>
      <c r="C11" s="88"/>
      <c r="D11" s="88" t="s">
        <v>98</v>
      </c>
      <c r="E11" s="88" t="s">
        <v>1387</v>
      </c>
      <c r="F11" s="88">
        <v>1</v>
      </c>
      <c r="G11" s="88">
        <v>2</v>
      </c>
      <c r="H11" s="88">
        <v>1</v>
      </c>
      <c r="I11" s="92"/>
    </row>
    <row r="12" spans="1:9" x14ac:dyDescent="0.25">
      <c r="A12" s="4" t="s">
        <v>128</v>
      </c>
      <c r="B12" s="4" t="s">
        <v>135</v>
      </c>
      <c r="C12" s="88"/>
      <c r="D12" s="88" t="s">
        <v>98</v>
      </c>
      <c r="E12" s="88" t="s">
        <v>1387</v>
      </c>
      <c r="F12" s="88">
        <v>1</v>
      </c>
      <c r="G12" s="88">
        <v>2</v>
      </c>
      <c r="H12" s="88">
        <v>1</v>
      </c>
      <c r="I12" s="92"/>
    </row>
    <row r="13" spans="1:9" ht="30" x14ac:dyDescent="0.25">
      <c r="A13" s="4" t="s">
        <v>173</v>
      </c>
      <c r="B13" s="4" t="s">
        <v>135</v>
      </c>
      <c r="C13" s="88"/>
      <c r="D13" s="88" t="s">
        <v>98</v>
      </c>
      <c r="E13" s="88" t="s">
        <v>1387</v>
      </c>
      <c r="F13" s="88">
        <v>1</v>
      </c>
      <c r="G13" s="88">
        <v>2</v>
      </c>
      <c r="H13" s="88">
        <v>1</v>
      </c>
      <c r="I13" s="92"/>
    </row>
    <row r="14" spans="1:9" x14ac:dyDescent="0.25">
      <c r="A14" s="4" t="s">
        <v>129</v>
      </c>
      <c r="B14" s="4" t="s">
        <v>125</v>
      </c>
      <c r="C14" s="88" t="s">
        <v>1388</v>
      </c>
      <c r="D14" s="88" t="s">
        <v>1389</v>
      </c>
      <c r="E14" s="88">
        <v>9</v>
      </c>
      <c r="F14" s="88">
        <v>1</v>
      </c>
      <c r="G14" s="88">
        <v>2</v>
      </c>
      <c r="H14" s="88">
        <v>1</v>
      </c>
      <c r="I14" s="92"/>
    </row>
    <row r="15" spans="1:9" x14ac:dyDescent="0.25">
      <c r="A15" s="4" t="s">
        <v>130</v>
      </c>
      <c r="B15" s="4" t="s">
        <v>135</v>
      </c>
      <c r="C15" s="88" t="s">
        <v>1390</v>
      </c>
      <c r="D15" s="88" t="s">
        <v>106</v>
      </c>
      <c r="E15" s="88">
        <v>21</v>
      </c>
      <c r="F15" s="88">
        <v>1</v>
      </c>
      <c r="G15" s="88">
        <v>2</v>
      </c>
      <c r="H15" s="88">
        <v>1</v>
      </c>
      <c r="I15" s="92"/>
    </row>
    <row r="16" spans="1:9" x14ac:dyDescent="0.25">
      <c r="A16" s="4" t="s">
        <v>131</v>
      </c>
      <c r="B16" s="4" t="s">
        <v>135</v>
      </c>
      <c r="C16" s="88"/>
      <c r="D16" s="88" t="s">
        <v>98</v>
      </c>
      <c r="E16" s="88" t="s">
        <v>1387</v>
      </c>
      <c r="F16" s="88">
        <v>1</v>
      </c>
      <c r="G16" s="88">
        <v>2</v>
      </c>
      <c r="H16" s="88">
        <v>1</v>
      </c>
      <c r="I16" s="92"/>
    </row>
    <row r="17" spans="1:9" ht="30" x14ac:dyDescent="0.25">
      <c r="A17" s="4" t="s">
        <v>132</v>
      </c>
      <c r="B17" s="4" t="s">
        <v>135</v>
      </c>
      <c r="C17" s="88"/>
      <c r="D17" s="88" t="s">
        <v>98</v>
      </c>
      <c r="E17" s="88" t="s">
        <v>1387</v>
      </c>
      <c r="F17" s="88">
        <v>1</v>
      </c>
      <c r="G17" s="88">
        <v>2</v>
      </c>
      <c r="H17" s="88">
        <v>1</v>
      </c>
      <c r="I17" s="92"/>
    </row>
    <row r="18" spans="1:9" ht="30" x14ac:dyDescent="0.25">
      <c r="A18" s="4" t="s">
        <v>133</v>
      </c>
      <c r="B18" s="4" t="s">
        <v>125</v>
      </c>
      <c r="C18" s="88" t="s">
        <v>1388</v>
      </c>
      <c r="D18" s="88" t="s">
        <v>1389</v>
      </c>
      <c r="E18" s="88">
        <v>9</v>
      </c>
      <c r="F18" s="88">
        <v>1</v>
      </c>
      <c r="G18" s="88">
        <v>2</v>
      </c>
      <c r="H18" s="88">
        <v>1</v>
      </c>
      <c r="I18" s="92"/>
    </row>
    <row r="19" spans="1:9" x14ac:dyDescent="0.25">
      <c r="A19" s="4" t="s">
        <v>134</v>
      </c>
      <c r="B19" s="4" t="s">
        <v>139</v>
      </c>
      <c r="C19" s="88"/>
      <c r="D19" s="88" t="s">
        <v>98</v>
      </c>
      <c r="E19" s="88" t="s">
        <v>1387</v>
      </c>
      <c r="F19" s="88">
        <v>1</v>
      </c>
      <c r="G19" s="88">
        <v>2</v>
      </c>
      <c r="H19" s="88">
        <v>1</v>
      </c>
      <c r="I19" s="92"/>
    </row>
    <row r="20" spans="1:9" x14ac:dyDescent="0.25">
      <c r="A20" s="4" t="s">
        <v>140</v>
      </c>
      <c r="B20" s="4" t="s">
        <v>125</v>
      </c>
      <c r="C20" s="88" t="s">
        <v>1391</v>
      </c>
      <c r="D20" s="88" t="s">
        <v>103</v>
      </c>
      <c r="E20" s="88">
        <v>4</v>
      </c>
      <c r="F20" s="88">
        <v>1</v>
      </c>
      <c r="G20" s="88">
        <v>2</v>
      </c>
      <c r="H20" s="88">
        <v>1</v>
      </c>
      <c r="I20" s="92"/>
    </row>
    <row r="21" spans="1:9" x14ac:dyDescent="0.25">
      <c r="A21" s="4" t="s">
        <v>141</v>
      </c>
      <c r="B21" s="4" t="s">
        <v>125</v>
      </c>
      <c r="C21" s="88" t="s">
        <v>1392</v>
      </c>
      <c r="D21" s="88" t="s">
        <v>1389</v>
      </c>
      <c r="E21" s="88">
        <v>9</v>
      </c>
      <c r="F21" s="88">
        <v>1</v>
      </c>
      <c r="G21" s="88">
        <v>2</v>
      </c>
      <c r="H21" s="88">
        <v>1</v>
      </c>
      <c r="I21" s="92"/>
    </row>
    <row r="22" spans="1:9" x14ac:dyDescent="0.25">
      <c r="A22" s="4" t="s">
        <v>142</v>
      </c>
      <c r="B22" s="4" t="s">
        <v>135</v>
      </c>
      <c r="C22" s="88" t="s">
        <v>1393</v>
      </c>
      <c r="D22" s="88" t="s">
        <v>103</v>
      </c>
      <c r="E22" s="88">
        <v>10</v>
      </c>
      <c r="F22" s="88">
        <v>1</v>
      </c>
      <c r="G22" s="88">
        <v>2</v>
      </c>
      <c r="H22" s="88">
        <v>1</v>
      </c>
      <c r="I22" s="92"/>
    </row>
    <row r="23" spans="1:9" x14ac:dyDescent="0.25">
      <c r="A23" s="4" t="s">
        <v>143</v>
      </c>
      <c r="B23" s="4" t="s">
        <v>125</v>
      </c>
      <c r="C23" s="88" t="s">
        <v>1394</v>
      </c>
      <c r="D23" s="88" t="s">
        <v>103</v>
      </c>
      <c r="E23" s="88">
        <v>7</v>
      </c>
      <c r="F23" s="88">
        <v>1</v>
      </c>
      <c r="G23" s="88">
        <v>2</v>
      </c>
      <c r="H23" s="88">
        <v>1</v>
      </c>
      <c r="I23" s="92"/>
    </row>
    <row r="24" spans="1:9" ht="30" x14ac:dyDescent="0.25">
      <c r="A24" s="4" t="s">
        <v>144</v>
      </c>
      <c r="B24" s="4" t="s">
        <v>125</v>
      </c>
      <c r="C24" s="88" t="s">
        <v>1395</v>
      </c>
      <c r="D24" s="88" t="s">
        <v>1396</v>
      </c>
      <c r="E24" s="88">
        <v>4.8</v>
      </c>
      <c r="F24" s="88">
        <v>1</v>
      </c>
      <c r="G24" s="88">
        <v>2</v>
      </c>
      <c r="H24" s="88">
        <v>1</v>
      </c>
      <c r="I24" s="92"/>
    </row>
    <row r="25" spans="1:9" x14ac:dyDescent="0.25">
      <c r="A25" s="4" t="s">
        <v>145</v>
      </c>
      <c r="B25" s="4" t="s">
        <v>125</v>
      </c>
      <c r="C25" s="88" t="s">
        <v>1397</v>
      </c>
      <c r="D25" s="88" t="s">
        <v>1389</v>
      </c>
      <c r="E25" s="88">
        <v>7.5</v>
      </c>
      <c r="F25" s="88">
        <v>1</v>
      </c>
      <c r="G25" s="88">
        <v>2</v>
      </c>
      <c r="H25" s="88">
        <v>1</v>
      </c>
      <c r="I25" s="92"/>
    </row>
    <row r="26" spans="1:9" x14ac:dyDescent="0.25">
      <c r="A26" s="4" t="s">
        <v>146</v>
      </c>
      <c r="B26" s="4" t="s">
        <v>125</v>
      </c>
      <c r="C26" s="88" t="s">
        <v>1398</v>
      </c>
      <c r="D26" s="88" t="s">
        <v>103</v>
      </c>
      <c r="E26" s="88">
        <v>2</v>
      </c>
      <c r="F26" s="88">
        <v>1</v>
      </c>
      <c r="G26" s="88">
        <v>2</v>
      </c>
      <c r="H26" s="88">
        <v>1</v>
      </c>
      <c r="I26" s="92"/>
    </row>
    <row r="27" spans="1:9" x14ac:dyDescent="0.25">
      <c r="A27" s="4" t="s">
        <v>147</v>
      </c>
      <c r="B27" s="4" t="s">
        <v>125</v>
      </c>
      <c r="C27" s="88"/>
      <c r="D27" s="88" t="s">
        <v>98</v>
      </c>
      <c r="E27" s="88" t="s">
        <v>1387</v>
      </c>
      <c r="F27" s="88">
        <v>1</v>
      </c>
      <c r="G27" s="88">
        <v>2</v>
      </c>
      <c r="H27" s="88">
        <v>1</v>
      </c>
      <c r="I27" s="92"/>
    </row>
    <row r="28" spans="1:9" ht="30" x14ac:dyDescent="0.25">
      <c r="A28" s="4" t="s">
        <v>148</v>
      </c>
      <c r="B28" s="4" t="s">
        <v>125</v>
      </c>
      <c r="C28" s="88"/>
      <c r="D28" s="88" t="s">
        <v>98</v>
      </c>
      <c r="E28" s="88" t="s">
        <v>1387</v>
      </c>
      <c r="F28" s="88">
        <v>1</v>
      </c>
      <c r="G28" s="88">
        <v>2</v>
      </c>
      <c r="H28" s="88">
        <v>1</v>
      </c>
      <c r="I28" s="92"/>
    </row>
    <row r="29" spans="1:9" x14ac:dyDescent="0.25">
      <c r="A29" s="4" t="s">
        <v>149</v>
      </c>
      <c r="B29" s="4" t="s">
        <v>125</v>
      </c>
      <c r="C29" s="88"/>
      <c r="D29" s="88" t="s">
        <v>98</v>
      </c>
      <c r="E29" s="88" t="s">
        <v>1387</v>
      </c>
      <c r="F29" s="88">
        <v>1</v>
      </c>
      <c r="G29" s="88">
        <v>2</v>
      </c>
      <c r="H29" s="88">
        <v>1</v>
      </c>
      <c r="I29" s="92"/>
    </row>
    <row r="30" spans="1:9" x14ac:dyDescent="0.25">
      <c r="A30" s="4" t="s">
        <v>150</v>
      </c>
      <c r="B30" s="4" t="s">
        <v>125</v>
      </c>
      <c r="C30" s="88" t="s">
        <v>1399</v>
      </c>
      <c r="D30" s="88" t="s">
        <v>106</v>
      </c>
      <c r="E30" s="88">
        <v>4</v>
      </c>
      <c r="F30" s="88">
        <v>1</v>
      </c>
      <c r="G30" s="88">
        <v>2</v>
      </c>
      <c r="H30" s="88">
        <v>1</v>
      </c>
      <c r="I30" s="92"/>
    </row>
    <row r="31" spans="1:9" x14ac:dyDescent="0.25">
      <c r="A31" s="4" t="s">
        <v>151</v>
      </c>
      <c r="B31" s="4" t="s">
        <v>135</v>
      </c>
      <c r="C31" s="88" t="s">
        <v>1400</v>
      </c>
      <c r="D31" s="88" t="s">
        <v>98</v>
      </c>
      <c r="E31" s="88">
        <v>11</v>
      </c>
      <c r="F31" s="88">
        <v>1</v>
      </c>
      <c r="G31" s="88">
        <v>2</v>
      </c>
      <c r="H31" s="88">
        <v>1</v>
      </c>
      <c r="I31" s="92"/>
    </row>
    <row r="32" spans="1:9" x14ac:dyDescent="0.25">
      <c r="A32" s="4" t="s">
        <v>152</v>
      </c>
      <c r="B32" s="4" t="s">
        <v>135</v>
      </c>
      <c r="C32" s="88"/>
      <c r="D32" s="88" t="s">
        <v>98</v>
      </c>
      <c r="E32" s="88" t="s">
        <v>1387</v>
      </c>
      <c r="F32" s="88">
        <v>1</v>
      </c>
      <c r="G32" s="88">
        <v>2</v>
      </c>
      <c r="H32" s="88">
        <v>1</v>
      </c>
      <c r="I32" s="92"/>
    </row>
    <row r="33" spans="1:9" x14ac:dyDescent="0.25">
      <c r="A33" s="4" t="s">
        <v>153</v>
      </c>
      <c r="B33" s="4" t="s">
        <v>135</v>
      </c>
      <c r="C33" s="88"/>
      <c r="D33" s="88" t="s">
        <v>98</v>
      </c>
      <c r="E33" s="88" t="s">
        <v>1387</v>
      </c>
      <c r="F33" s="88">
        <v>1</v>
      </c>
      <c r="G33" s="88">
        <v>2</v>
      </c>
      <c r="H33" s="88">
        <v>1</v>
      </c>
      <c r="I33" s="92"/>
    </row>
    <row r="34" spans="1:9" x14ac:dyDescent="0.25">
      <c r="A34" s="4" t="s">
        <v>157</v>
      </c>
      <c r="B34" s="4" t="s">
        <v>125</v>
      </c>
      <c r="C34" s="88"/>
      <c r="D34" s="88" t="s">
        <v>98</v>
      </c>
      <c r="E34" s="88" t="s">
        <v>1387</v>
      </c>
      <c r="F34" s="88">
        <v>1</v>
      </c>
      <c r="G34" s="88">
        <v>2</v>
      </c>
      <c r="H34" s="88">
        <v>1</v>
      </c>
      <c r="I34" s="92"/>
    </row>
    <row r="35" spans="1:9" ht="30" x14ac:dyDescent="0.25">
      <c r="A35" s="4" t="s">
        <v>156</v>
      </c>
      <c r="B35" s="4" t="s">
        <v>125</v>
      </c>
      <c r="C35" s="88" t="s">
        <v>1401</v>
      </c>
      <c r="D35" s="88" t="s">
        <v>98</v>
      </c>
      <c r="E35" s="88">
        <v>6.3</v>
      </c>
      <c r="F35" s="88">
        <v>1</v>
      </c>
      <c r="G35" s="88">
        <v>2</v>
      </c>
      <c r="H35" s="88">
        <v>1</v>
      </c>
      <c r="I35" s="92"/>
    </row>
    <row r="36" spans="1:9" x14ac:dyDescent="0.25">
      <c r="A36" s="4" t="s">
        <v>154</v>
      </c>
      <c r="B36" s="4" t="s">
        <v>125</v>
      </c>
      <c r="C36" s="88"/>
      <c r="D36" s="88" t="s">
        <v>98</v>
      </c>
      <c r="E36" s="88" t="s">
        <v>1387</v>
      </c>
      <c r="F36" s="88">
        <v>1</v>
      </c>
      <c r="G36" s="88">
        <v>2</v>
      </c>
      <c r="H36" s="88">
        <v>1</v>
      </c>
      <c r="I36" s="92"/>
    </row>
    <row r="37" spans="1:9" x14ac:dyDescent="0.25">
      <c r="A37" s="4" t="s">
        <v>155</v>
      </c>
      <c r="B37" s="4" t="s">
        <v>125</v>
      </c>
      <c r="C37" s="88" t="s">
        <v>1402</v>
      </c>
      <c r="D37" s="88" t="s">
        <v>102</v>
      </c>
      <c r="E37" s="88">
        <v>9.5</v>
      </c>
      <c r="F37" s="88">
        <v>1</v>
      </c>
      <c r="G37" s="88">
        <v>2</v>
      </c>
      <c r="H37" s="88">
        <v>1</v>
      </c>
      <c r="I37" s="92"/>
    </row>
    <row r="38" spans="1:9" x14ac:dyDescent="0.25">
      <c r="A38" s="4" t="s">
        <v>158</v>
      </c>
      <c r="B38" s="4" t="s">
        <v>165</v>
      </c>
      <c r="C38" s="88" t="s">
        <v>1403</v>
      </c>
      <c r="D38" s="88" t="s">
        <v>101</v>
      </c>
      <c r="E38" s="88"/>
      <c r="F38" s="88">
        <v>1</v>
      </c>
      <c r="G38" s="88"/>
      <c r="H38" s="88">
        <v>1</v>
      </c>
      <c r="I38" s="92"/>
    </row>
    <row r="39" spans="1:9" x14ac:dyDescent="0.25">
      <c r="A39" s="4" t="s">
        <v>159</v>
      </c>
      <c r="B39" s="4" t="s">
        <v>165</v>
      </c>
      <c r="C39" s="88" t="s">
        <v>1404</v>
      </c>
      <c r="D39" s="88" t="s">
        <v>101</v>
      </c>
      <c r="E39" s="88"/>
      <c r="F39" s="88">
        <v>1</v>
      </c>
      <c r="G39" s="88"/>
      <c r="H39" s="88">
        <v>1</v>
      </c>
      <c r="I39" s="92"/>
    </row>
    <row r="40" spans="1:9" ht="30" x14ac:dyDescent="0.25">
      <c r="A40" s="4" t="s">
        <v>160</v>
      </c>
      <c r="B40" s="4" t="s">
        <v>166</v>
      </c>
      <c r="C40" s="88" t="s">
        <v>1405</v>
      </c>
      <c r="D40" s="88" t="s">
        <v>100</v>
      </c>
      <c r="E40" s="88"/>
      <c r="F40" s="88">
        <v>1</v>
      </c>
      <c r="G40" s="88"/>
      <c r="H40" s="88">
        <v>1</v>
      </c>
      <c r="I40" s="92"/>
    </row>
    <row r="41" spans="1:9" ht="30" x14ac:dyDescent="0.25">
      <c r="A41" s="4" t="s">
        <v>161</v>
      </c>
      <c r="B41" s="4" t="s">
        <v>166</v>
      </c>
      <c r="C41" s="88" t="s">
        <v>1406</v>
      </c>
      <c r="D41" s="88" t="s">
        <v>100</v>
      </c>
      <c r="E41" s="88"/>
      <c r="F41" s="88">
        <v>1</v>
      </c>
      <c r="G41" s="88"/>
      <c r="H41" s="88">
        <v>1</v>
      </c>
      <c r="I41" s="92"/>
    </row>
    <row r="42" spans="1:9" ht="30" x14ac:dyDescent="0.25">
      <c r="A42" s="4" t="s">
        <v>162</v>
      </c>
      <c r="B42" s="4" t="s">
        <v>166</v>
      </c>
      <c r="C42" s="88" t="s">
        <v>1407</v>
      </c>
      <c r="D42" s="88" t="s">
        <v>100</v>
      </c>
      <c r="E42" s="88"/>
      <c r="F42" s="88">
        <v>1</v>
      </c>
      <c r="G42" s="88"/>
      <c r="H42" s="88">
        <v>1</v>
      </c>
      <c r="I42" s="92"/>
    </row>
    <row r="43" spans="1:9" x14ac:dyDescent="0.25">
      <c r="A43" s="4" t="s">
        <v>163</v>
      </c>
      <c r="B43" s="4" t="s">
        <v>165</v>
      </c>
      <c r="C43" s="88" t="s">
        <v>1408</v>
      </c>
      <c r="D43" s="88" t="s">
        <v>102</v>
      </c>
      <c r="E43" s="88"/>
      <c r="F43" s="88">
        <v>1</v>
      </c>
      <c r="G43" s="88"/>
      <c r="H43" s="88">
        <v>1</v>
      </c>
      <c r="I43" s="92"/>
    </row>
    <row r="44" spans="1:9" x14ac:dyDescent="0.25">
      <c r="A44" s="4" t="s">
        <v>164</v>
      </c>
      <c r="B44" s="4" t="s">
        <v>165</v>
      </c>
      <c r="C44" s="88" t="s">
        <v>1409</v>
      </c>
      <c r="D44" s="88" t="s">
        <v>100</v>
      </c>
      <c r="E44" s="88"/>
      <c r="F44" s="88">
        <v>1</v>
      </c>
      <c r="G44" s="88"/>
      <c r="H44" s="88">
        <v>1</v>
      </c>
      <c r="I44" s="92"/>
    </row>
    <row r="45" spans="1:9" x14ac:dyDescent="0.25">
      <c r="A45" s="4" t="s">
        <v>1410</v>
      </c>
      <c r="B45" s="4" t="s">
        <v>165</v>
      </c>
      <c r="C45" s="88" t="s">
        <v>1411</v>
      </c>
      <c r="D45" s="88" t="s">
        <v>266</v>
      </c>
      <c r="E45" s="88">
        <v>0.9</v>
      </c>
      <c r="F45" s="88">
        <v>1</v>
      </c>
      <c r="G45" s="88"/>
      <c r="H45" s="88">
        <v>1</v>
      </c>
      <c r="I45" s="92"/>
    </row>
    <row r="46" spans="1:9" ht="30" x14ac:dyDescent="0.25">
      <c r="A46" s="4" t="s">
        <v>172</v>
      </c>
      <c r="B46" s="4" t="s">
        <v>165</v>
      </c>
      <c r="C46" s="88" t="s">
        <v>1412</v>
      </c>
      <c r="D46" s="88" t="s">
        <v>101</v>
      </c>
      <c r="E46" s="88">
        <v>0.1</v>
      </c>
      <c r="F46" s="88">
        <v>1</v>
      </c>
      <c r="G46" s="88"/>
      <c r="H46" s="88">
        <v>1</v>
      </c>
      <c r="I46" s="92"/>
    </row>
    <row r="47" spans="1:9" ht="30" x14ac:dyDescent="0.25">
      <c r="A47" s="4" t="s">
        <v>172</v>
      </c>
      <c r="B47" s="4" t="s">
        <v>165</v>
      </c>
      <c r="C47" s="88" t="s">
        <v>1413</v>
      </c>
      <c r="D47" s="88" t="s">
        <v>101</v>
      </c>
      <c r="E47" s="88">
        <v>0.1</v>
      </c>
      <c r="F47" s="88">
        <v>1</v>
      </c>
      <c r="G47" s="88"/>
      <c r="H47" s="88">
        <v>1</v>
      </c>
      <c r="I47" s="92"/>
    </row>
    <row r="48" spans="1:9" x14ac:dyDescent="0.25">
      <c r="A48" s="4" t="s">
        <v>167</v>
      </c>
      <c r="B48" s="4" t="s">
        <v>165</v>
      </c>
      <c r="C48" s="88" t="s">
        <v>1414</v>
      </c>
      <c r="D48" s="88" t="s">
        <v>101</v>
      </c>
      <c r="E48" s="88"/>
      <c r="F48" s="88">
        <v>1</v>
      </c>
      <c r="G48" s="88"/>
      <c r="H48" s="88">
        <v>1</v>
      </c>
      <c r="I48" s="92"/>
    </row>
    <row r="49" spans="1:9" x14ac:dyDescent="0.25">
      <c r="A49" s="4" t="s">
        <v>1415</v>
      </c>
      <c r="B49" s="4" t="s">
        <v>165</v>
      </c>
      <c r="C49" s="88" t="s">
        <v>1416</v>
      </c>
      <c r="D49" s="88" t="s">
        <v>101</v>
      </c>
      <c r="E49" s="88">
        <v>0.34</v>
      </c>
      <c r="F49" s="88">
        <v>1</v>
      </c>
      <c r="G49" s="88"/>
      <c r="H49" s="88">
        <v>1</v>
      </c>
      <c r="I49" s="92"/>
    </row>
    <row r="50" spans="1:9" x14ac:dyDescent="0.25">
      <c r="A50" s="4" t="s">
        <v>1417</v>
      </c>
      <c r="B50" s="4" t="s">
        <v>1418</v>
      </c>
      <c r="C50" s="88" t="s">
        <v>1419</v>
      </c>
      <c r="D50" s="88" t="s">
        <v>100</v>
      </c>
      <c r="E50" s="88"/>
      <c r="F50" s="88"/>
      <c r="G50" s="88"/>
      <c r="H50" s="88"/>
      <c r="I50" s="92"/>
    </row>
    <row r="51" spans="1:9" ht="30" x14ac:dyDescent="0.25">
      <c r="A51" s="4" t="s">
        <v>168</v>
      </c>
      <c r="B51" s="4" t="s">
        <v>171</v>
      </c>
      <c r="C51" s="88" t="s">
        <v>1383</v>
      </c>
      <c r="D51" s="88" t="s">
        <v>98</v>
      </c>
      <c r="E51" s="88">
        <v>150</v>
      </c>
      <c r="F51" s="88">
        <v>1</v>
      </c>
      <c r="G51" s="88"/>
      <c r="H51" s="88">
        <v>1</v>
      </c>
      <c r="I51" s="92"/>
    </row>
    <row r="52" spans="1:9" ht="30" x14ac:dyDescent="0.25">
      <c r="A52" s="4" t="s">
        <v>169</v>
      </c>
      <c r="B52" s="4" t="s">
        <v>171</v>
      </c>
      <c r="C52" s="88" t="s">
        <v>1384</v>
      </c>
      <c r="D52" s="88" t="s">
        <v>98</v>
      </c>
      <c r="E52" s="88">
        <v>250</v>
      </c>
      <c r="F52" s="88">
        <v>1</v>
      </c>
      <c r="G52" s="88"/>
      <c r="H52" s="88">
        <v>1</v>
      </c>
      <c r="I52" s="92"/>
    </row>
    <row r="53" spans="1:9" ht="30" x14ac:dyDescent="0.25">
      <c r="A53" s="4" t="s">
        <v>170</v>
      </c>
      <c r="B53" s="4" t="s">
        <v>171</v>
      </c>
      <c r="C53" s="88" t="s">
        <v>1420</v>
      </c>
      <c r="D53" s="88" t="s">
        <v>103</v>
      </c>
      <c r="E53" s="88">
        <v>2.6</v>
      </c>
      <c r="F53" s="88">
        <v>1</v>
      </c>
      <c r="G53" s="88"/>
      <c r="H53" s="88">
        <v>1</v>
      </c>
      <c r="I53" s="92"/>
    </row>
    <row r="54" spans="1:9" x14ac:dyDescent="0.25">
      <c r="H54" s="94" t="s">
        <v>122</v>
      </c>
      <c r="I54" s="95">
        <f>SUM(I4:I53)</f>
        <v>0</v>
      </c>
    </row>
  </sheetData>
  <mergeCells count="1">
    <mergeCell ref="A1:I1"/>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24"/>
  <sheetViews>
    <sheetView workbookViewId="0">
      <selection activeCell="I13" sqref="I13"/>
    </sheetView>
  </sheetViews>
  <sheetFormatPr baseColWidth="10" defaultRowHeight="15" x14ac:dyDescent="0.25"/>
  <cols>
    <col min="1" max="1" width="16.140625" bestFit="1" customWidth="1"/>
    <col min="2" max="2" width="41.7109375" customWidth="1"/>
    <col min="3" max="3" width="38.7109375" bestFit="1" customWidth="1"/>
    <col min="8" max="8" width="13.140625" customWidth="1"/>
    <col min="9" max="9" width="14.7109375" bestFit="1" customWidth="1"/>
  </cols>
  <sheetData>
    <row r="1" spans="1:10" x14ac:dyDescent="0.25">
      <c r="A1" s="202" t="s">
        <v>174</v>
      </c>
      <c r="B1" s="202"/>
      <c r="C1" s="202"/>
      <c r="D1" s="202"/>
      <c r="E1" s="202"/>
      <c r="F1" s="202"/>
      <c r="G1" s="202"/>
      <c r="H1" s="202"/>
      <c r="I1" s="202"/>
      <c r="J1" s="202"/>
    </row>
    <row r="3" spans="1:10" ht="45" x14ac:dyDescent="0.25">
      <c r="A3" s="204" t="s">
        <v>120</v>
      </c>
      <c r="B3" s="204"/>
      <c r="C3" s="6" t="s">
        <v>119</v>
      </c>
      <c r="D3" s="6" t="s">
        <v>118</v>
      </c>
      <c r="E3" s="6" t="s">
        <v>117</v>
      </c>
      <c r="F3" s="6" t="s">
        <v>116</v>
      </c>
      <c r="G3" s="6" t="s">
        <v>113</v>
      </c>
      <c r="H3" s="6" t="s">
        <v>114</v>
      </c>
      <c r="I3" s="6" t="s">
        <v>115</v>
      </c>
      <c r="J3" s="6" t="s">
        <v>121</v>
      </c>
    </row>
    <row r="4" spans="1:10" x14ac:dyDescent="0.25">
      <c r="A4" s="203" t="s">
        <v>175</v>
      </c>
      <c r="B4" s="4" t="s">
        <v>193</v>
      </c>
      <c r="C4" s="4" t="s">
        <v>125</v>
      </c>
      <c r="D4" s="1"/>
      <c r="E4" s="1"/>
      <c r="F4" s="1"/>
      <c r="G4" s="1"/>
      <c r="H4" s="1">
        <v>2</v>
      </c>
      <c r="I4" s="1">
        <v>1</v>
      </c>
      <c r="J4" s="2"/>
    </row>
    <row r="5" spans="1:10" x14ac:dyDescent="0.25">
      <c r="A5" s="203"/>
      <c r="B5" s="4" t="s">
        <v>194</v>
      </c>
      <c r="C5" s="4" t="s">
        <v>125</v>
      </c>
      <c r="D5" s="1"/>
      <c r="E5" s="1"/>
      <c r="F5" s="1"/>
      <c r="G5" s="1"/>
      <c r="H5" s="1">
        <v>2</v>
      </c>
      <c r="I5" s="1">
        <v>1</v>
      </c>
      <c r="J5" s="2"/>
    </row>
    <row r="6" spans="1:10" x14ac:dyDescent="0.25">
      <c r="A6" s="203"/>
      <c r="B6" s="4" t="s">
        <v>195</v>
      </c>
      <c r="C6" s="4" t="s">
        <v>125</v>
      </c>
      <c r="D6" s="1"/>
      <c r="E6" s="1"/>
      <c r="F6" s="1"/>
      <c r="G6" s="1"/>
      <c r="H6" s="1">
        <v>2</v>
      </c>
      <c r="I6" s="1">
        <v>1</v>
      </c>
      <c r="J6" s="2"/>
    </row>
    <row r="7" spans="1:10" x14ac:dyDescent="0.25">
      <c r="A7" s="203" t="s">
        <v>176</v>
      </c>
      <c r="B7" s="4" t="s">
        <v>196</v>
      </c>
      <c r="C7" s="4" t="s">
        <v>125</v>
      </c>
      <c r="D7" s="1"/>
      <c r="E7" s="1"/>
      <c r="F7" s="1"/>
      <c r="G7" s="1"/>
      <c r="H7" s="1">
        <v>2</v>
      </c>
      <c r="I7" s="1">
        <v>1</v>
      </c>
      <c r="J7" s="2"/>
    </row>
    <row r="8" spans="1:10" x14ac:dyDescent="0.25">
      <c r="A8" s="203"/>
      <c r="B8" s="4" t="s">
        <v>197</v>
      </c>
      <c r="C8" s="4" t="s">
        <v>125</v>
      </c>
      <c r="D8" s="1"/>
      <c r="E8" s="1"/>
      <c r="F8" s="1"/>
      <c r="G8" s="1"/>
      <c r="H8" s="1">
        <v>2</v>
      </c>
      <c r="I8" s="1">
        <v>1</v>
      </c>
      <c r="J8" s="2"/>
    </row>
    <row r="9" spans="1:10" x14ac:dyDescent="0.25">
      <c r="A9" s="5" t="s">
        <v>6</v>
      </c>
      <c r="B9" s="4" t="s">
        <v>198</v>
      </c>
      <c r="C9" s="4" t="s">
        <v>125</v>
      </c>
      <c r="D9" s="1"/>
      <c r="E9" s="1"/>
      <c r="F9" s="1"/>
      <c r="G9" s="1"/>
      <c r="H9" s="1">
        <v>2</v>
      </c>
      <c r="I9" s="1">
        <v>1</v>
      </c>
      <c r="J9" s="2"/>
    </row>
    <row r="10" spans="1:10" x14ac:dyDescent="0.25">
      <c r="A10" s="203" t="s">
        <v>175</v>
      </c>
      <c r="B10" s="4" t="s">
        <v>177</v>
      </c>
      <c r="C10" s="4" t="s">
        <v>183</v>
      </c>
      <c r="D10" s="1"/>
      <c r="E10" s="1"/>
      <c r="F10" s="1"/>
      <c r="G10" s="1"/>
      <c r="H10" s="1"/>
      <c r="I10" s="1">
        <v>1</v>
      </c>
      <c r="J10" s="2"/>
    </row>
    <row r="11" spans="1:10" x14ac:dyDescent="0.25">
      <c r="A11" s="203"/>
      <c r="B11" s="4" t="s">
        <v>178</v>
      </c>
      <c r="C11" s="4" t="s">
        <v>184</v>
      </c>
      <c r="D11" s="1"/>
      <c r="E11" s="1"/>
      <c r="F11" s="1"/>
      <c r="G11" s="1"/>
      <c r="H11" s="1"/>
      <c r="I11" s="1">
        <v>1</v>
      </c>
      <c r="J11" s="2"/>
    </row>
    <row r="12" spans="1:10" ht="30" x14ac:dyDescent="0.25">
      <c r="A12" s="203"/>
      <c r="B12" s="4" t="s">
        <v>179</v>
      </c>
      <c r="C12" s="4" t="s">
        <v>166</v>
      </c>
      <c r="D12" s="1"/>
      <c r="E12" s="1"/>
      <c r="F12" s="1"/>
      <c r="G12" s="1"/>
      <c r="H12" s="1"/>
      <c r="I12" s="1">
        <v>1</v>
      </c>
      <c r="J12" s="2"/>
    </row>
    <row r="13" spans="1:10" ht="30" x14ac:dyDescent="0.25">
      <c r="A13" s="203"/>
      <c r="B13" s="4" t="s">
        <v>180</v>
      </c>
      <c r="C13" s="4" t="s">
        <v>166</v>
      </c>
      <c r="D13" s="1"/>
      <c r="E13" s="1"/>
      <c r="F13" s="1"/>
      <c r="G13" s="1"/>
      <c r="H13" s="1"/>
      <c r="I13" s="1">
        <v>1</v>
      </c>
      <c r="J13" s="2"/>
    </row>
    <row r="14" spans="1:10" ht="30" x14ac:dyDescent="0.25">
      <c r="A14" s="203"/>
      <c r="B14" s="4" t="s">
        <v>181</v>
      </c>
      <c r="C14" s="4" t="s">
        <v>166</v>
      </c>
      <c r="D14" s="1"/>
      <c r="E14" s="1"/>
      <c r="F14" s="1"/>
      <c r="G14" s="1"/>
      <c r="H14" s="1"/>
      <c r="I14" s="1">
        <v>1</v>
      </c>
      <c r="J14" s="2"/>
    </row>
    <row r="15" spans="1:10" ht="30" x14ac:dyDescent="0.25">
      <c r="A15" s="203"/>
      <c r="B15" s="4" t="s">
        <v>164</v>
      </c>
      <c r="C15" s="4" t="s">
        <v>166</v>
      </c>
      <c r="D15" s="1"/>
      <c r="E15" s="1"/>
      <c r="F15" s="1"/>
      <c r="G15" s="1"/>
      <c r="H15" s="1"/>
      <c r="I15" s="1">
        <v>1</v>
      </c>
      <c r="J15" s="2"/>
    </row>
    <row r="16" spans="1:10" x14ac:dyDescent="0.25">
      <c r="A16" s="203"/>
      <c r="B16" s="4" t="s">
        <v>182</v>
      </c>
      <c r="C16" s="4" t="s">
        <v>185</v>
      </c>
      <c r="D16" s="1"/>
      <c r="E16" s="1"/>
      <c r="F16" s="1"/>
      <c r="G16" s="1"/>
      <c r="H16" s="1"/>
      <c r="I16" s="1">
        <v>1</v>
      </c>
      <c r="J16" s="2"/>
    </row>
    <row r="17" spans="1:10" x14ac:dyDescent="0.25">
      <c r="A17" s="203"/>
      <c r="B17" s="4" t="s">
        <v>178</v>
      </c>
      <c r="C17" s="4" t="s">
        <v>186</v>
      </c>
      <c r="D17" s="1"/>
      <c r="E17" s="1"/>
      <c r="F17" s="1"/>
      <c r="G17" s="1"/>
      <c r="H17" s="1"/>
      <c r="I17" s="1">
        <v>1</v>
      </c>
      <c r="J17" s="2"/>
    </row>
    <row r="18" spans="1:10" x14ac:dyDescent="0.25">
      <c r="A18" s="203"/>
      <c r="B18" s="4" t="s">
        <v>178</v>
      </c>
      <c r="C18" s="4" t="s">
        <v>187</v>
      </c>
      <c r="D18" s="1"/>
      <c r="E18" s="1"/>
      <c r="F18" s="1"/>
      <c r="G18" s="1"/>
      <c r="H18" s="1"/>
      <c r="I18" s="1">
        <v>1</v>
      </c>
      <c r="J18" s="2"/>
    </row>
    <row r="19" spans="1:10" x14ac:dyDescent="0.25">
      <c r="A19" s="203"/>
      <c r="B19" s="4" t="s">
        <v>178</v>
      </c>
      <c r="C19" s="4" t="s">
        <v>188</v>
      </c>
      <c r="D19" s="1"/>
      <c r="E19" s="1"/>
      <c r="F19" s="1"/>
      <c r="G19" s="1"/>
      <c r="H19" s="1"/>
      <c r="I19" s="1">
        <v>1</v>
      </c>
      <c r="J19" s="2"/>
    </row>
    <row r="20" spans="1:10" x14ac:dyDescent="0.25">
      <c r="A20" s="203"/>
      <c r="B20" s="4" t="s">
        <v>178</v>
      </c>
      <c r="C20" s="4" t="s">
        <v>189</v>
      </c>
      <c r="D20" s="1"/>
      <c r="E20" s="1"/>
      <c r="F20" s="1"/>
      <c r="G20" s="1"/>
      <c r="H20" s="1"/>
      <c r="I20" s="1">
        <v>1</v>
      </c>
      <c r="J20" s="2"/>
    </row>
    <row r="21" spans="1:10" x14ac:dyDescent="0.25">
      <c r="A21" s="203"/>
      <c r="B21" s="4" t="s">
        <v>182</v>
      </c>
      <c r="C21" s="4" t="s">
        <v>190</v>
      </c>
      <c r="D21" s="1"/>
      <c r="E21" s="1"/>
      <c r="F21" s="1"/>
      <c r="G21" s="1"/>
      <c r="H21" s="1"/>
      <c r="I21" s="1">
        <v>1</v>
      </c>
      <c r="J21" s="2"/>
    </row>
    <row r="22" spans="1:10" x14ac:dyDescent="0.25">
      <c r="A22" s="203"/>
      <c r="B22" s="4" t="s">
        <v>178</v>
      </c>
      <c r="C22" s="4" t="s">
        <v>191</v>
      </c>
      <c r="D22" s="1"/>
      <c r="E22" s="1"/>
      <c r="F22" s="1"/>
      <c r="G22" s="1"/>
      <c r="H22" s="1"/>
      <c r="I22" s="1">
        <v>1</v>
      </c>
      <c r="J22" s="2"/>
    </row>
    <row r="23" spans="1:10" x14ac:dyDescent="0.25">
      <c r="A23" s="203"/>
      <c r="B23" s="4" t="s">
        <v>178</v>
      </c>
      <c r="C23" s="4" t="s">
        <v>192</v>
      </c>
      <c r="D23" s="1"/>
      <c r="E23" s="1"/>
      <c r="F23" s="1"/>
      <c r="G23" s="1"/>
      <c r="H23" s="1"/>
      <c r="I23" s="1">
        <v>1</v>
      </c>
      <c r="J23" s="2"/>
    </row>
    <row r="24" spans="1:10" x14ac:dyDescent="0.25">
      <c r="I24" s="7" t="s">
        <v>122</v>
      </c>
      <c r="J24" s="3">
        <f>SUM(J4:J23)</f>
        <v>0</v>
      </c>
    </row>
  </sheetData>
  <mergeCells count="5">
    <mergeCell ref="A10:A23"/>
    <mergeCell ref="A7:A8"/>
    <mergeCell ref="A4:A6"/>
    <mergeCell ref="A1:J1"/>
    <mergeCell ref="A3:B3"/>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34"/>
  <sheetViews>
    <sheetView topLeftCell="A16" workbookViewId="0">
      <selection activeCell="I30" sqref="I30:I31"/>
    </sheetView>
  </sheetViews>
  <sheetFormatPr baseColWidth="10" defaultRowHeight="15" x14ac:dyDescent="0.25"/>
  <cols>
    <col min="1" max="1" width="10.7109375" bestFit="1" customWidth="1"/>
    <col min="2" max="2" width="8.85546875" customWidth="1"/>
    <col min="3" max="3" width="38.7109375" bestFit="1" customWidth="1"/>
    <col min="5" max="5" width="26.28515625" customWidth="1"/>
    <col min="8" max="8" width="13.140625" customWidth="1"/>
    <col min="9" max="9" width="14.7109375" bestFit="1" customWidth="1"/>
  </cols>
  <sheetData>
    <row r="1" spans="1:10" x14ac:dyDescent="0.25">
      <c r="A1" s="202" t="s">
        <v>199</v>
      </c>
      <c r="B1" s="202"/>
      <c r="C1" s="202"/>
      <c r="D1" s="202"/>
      <c r="E1" s="202"/>
      <c r="F1" s="202"/>
      <c r="G1" s="202"/>
      <c r="H1" s="202"/>
      <c r="I1" s="202"/>
      <c r="J1" s="202"/>
    </row>
    <row r="3" spans="1:10" ht="45" x14ac:dyDescent="0.25">
      <c r="A3" s="6" t="s">
        <v>120</v>
      </c>
      <c r="B3" s="6" t="s">
        <v>210</v>
      </c>
      <c r="C3" s="6" t="s">
        <v>119</v>
      </c>
      <c r="D3" s="6" t="s">
        <v>118</v>
      </c>
      <c r="E3" s="6" t="s">
        <v>117</v>
      </c>
      <c r="F3" s="6" t="s">
        <v>116</v>
      </c>
      <c r="G3" s="6" t="s">
        <v>113</v>
      </c>
      <c r="H3" s="6" t="s">
        <v>114</v>
      </c>
      <c r="I3" s="6" t="s">
        <v>115</v>
      </c>
      <c r="J3" s="6" t="s">
        <v>121</v>
      </c>
    </row>
    <row r="4" spans="1:10" x14ac:dyDescent="0.25">
      <c r="A4" s="4" t="s">
        <v>200</v>
      </c>
      <c r="B4" s="4">
        <v>1</v>
      </c>
      <c r="C4" s="4" t="s">
        <v>211</v>
      </c>
      <c r="D4" s="8">
        <v>1235071</v>
      </c>
      <c r="E4" s="5" t="s">
        <v>102</v>
      </c>
      <c r="F4" s="8" t="s">
        <v>245</v>
      </c>
      <c r="G4" s="1">
        <v>1</v>
      </c>
      <c r="H4" s="1"/>
      <c r="I4" s="1">
        <v>1</v>
      </c>
      <c r="J4" s="2"/>
    </row>
    <row r="5" spans="1:10" x14ac:dyDescent="0.25">
      <c r="A5" s="4" t="s">
        <v>200</v>
      </c>
      <c r="B5" s="4">
        <v>2</v>
      </c>
      <c r="C5" s="4" t="s">
        <v>212</v>
      </c>
      <c r="D5" s="8">
        <v>1235072</v>
      </c>
      <c r="E5" s="5" t="s">
        <v>102</v>
      </c>
      <c r="F5" s="8" t="s">
        <v>245</v>
      </c>
      <c r="G5" s="1">
        <v>1</v>
      </c>
      <c r="H5" s="1"/>
      <c r="I5" s="1">
        <v>1</v>
      </c>
      <c r="J5" s="2"/>
    </row>
    <row r="6" spans="1:10" x14ac:dyDescent="0.25">
      <c r="A6" s="4" t="s">
        <v>200</v>
      </c>
      <c r="B6" s="4">
        <v>3</v>
      </c>
      <c r="C6" s="4" t="s">
        <v>213</v>
      </c>
      <c r="D6" s="8">
        <v>1235073</v>
      </c>
      <c r="E6" s="5" t="s">
        <v>102</v>
      </c>
      <c r="F6" s="8" t="s">
        <v>245</v>
      </c>
      <c r="G6" s="1">
        <v>1</v>
      </c>
      <c r="H6" s="1"/>
      <c r="I6" s="1">
        <v>1</v>
      </c>
      <c r="J6" s="2"/>
    </row>
    <row r="7" spans="1:10" x14ac:dyDescent="0.25">
      <c r="A7" s="4" t="s">
        <v>200</v>
      </c>
      <c r="B7" s="4">
        <v>4</v>
      </c>
      <c r="C7" s="4" t="s">
        <v>214</v>
      </c>
      <c r="D7" s="8" t="s">
        <v>201</v>
      </c>
      <c r="E7" s="5" t="s">
        <v>102</v>
      </c>
      <c r="F7" s="8">
        <v>0.4</v>
      </c>
      <c r="G7" s="1"/>
      <c r="H7" s="1"/>
      <c r="I7" s="1">
        <v>1</v>
      </c>
      <c r="J7" s="2"/>
    </row>
    <row r="8" spans="1:10" x14ac:dyDescent="0.25">
      <c r="A8" s="4" t="s">
        <v>200</v>
      </c>
      <c r="B8" s="4">
        <v>7</v>
      </c>
      <c r="C8" s="4" t="s">
        <v>215</v>
      </c>
      <c r="D8" s="8" t="s">
        <v>202</v>
      </c>
      <c r="E8" s="5" t="s">
        <v>102</v>
      </c>
      <c r="F8" s="8"/>
      <c r="G8" s="1"/>
      <c r="H8" s="1"/>
      <c r="I8" s="1">
        <v>1</v>
      </c>
      <c r="J8" s="2"/>
    </row>
    <row r="9" spans="1:10" x14ac:dyDescent="0.25">
      <c r="A9" s="4" t="s">
        <v>200</v>
      </c>
      <c r="B9" s="4">
        <v>8</v>
      </c>
      <c r="C9" s="4" t="s">
        <v>216</v>
      </c>
      <c r="D9" s="8" t="s">
        <v>203</v>
      </c>
      <c r="E9" s="5" t="s">
        <v>103</v>
      </c>
      <c r="F9" s="8">
        <v>0.24</v>
      </c>
      <c r="G9" s="1"/>
      <c r="H9" s="1"/>
      <c r="I9" s="1">
        <v>1</v>
      </c>
      <c r="J9" s="2"/>
    </row>
    <row r="10" spans="1:10" x14ac:dyDescent="0.25">
      <c r="A10" s="4" t="s">
        <v>200</v>
      </c>
      <c r="B10" s="4">
        <v>9</v>
      </c>
      <c r="C10" s="4" t="s">
        <v>217</v>
      </c>
      <c r="D10" s="8" t="s">
        <v>204</v>
      </c>
      <c r="E10" s="5" t="s">
        <v>102</v>
      </c>
      <c r="F10" s="8">
        <v>0.27</v>
      </c>
      <c r="G10" s="1"/>
      <c r="H10" s="1"/>
      <c r="I10" s="1">
        <v>1</v>
      </c>
      <c r="J10" s="2"/>
    </row>
    <row r="11" spans="1:10" x14ac:dyDescent="0.25">
      <c r="A11" s="4" t="s">
        <v>6</v>
      </c>
      <c r="B11" s="4">
        <v>10</v>
      </c>
      <c r="C11" s="4" t="s">
        <v>218</v>
      </c>
      <c r="D11" s="8">
        <v>1735194</v>
      </c>
      <c r="E11" s="5"/>
      <c r="F11" s="8"/>
      <c r="G11" s="1"/>
      <c r="H11" s="1"/>
      <c r="I11" s="1">
        <v>1</v>
      </c>
      <c r="J11" s="2"/>
    </row>
    <row r="12" spans="1:10" ht="30" x14ac:dyDescent="0.25">
      <c r="A12" s="4" t="s">
        <v>6</v>
      </c>
      <c r="B12" s="4">
        <v>11</v>
      </c>
      <c r="C12" s="4" t="s">
        <v>219</v>
      </c>
      <c r="D12" s="8" t="s">
        <v>205</v>
      </c>
      <c r="E12" s="5"/>
      <c r="F12" s="8"/>
      <c r="G12" s="1"/>
      <c r="H12" s="1"/>
      <c r="I12" s="1">
        <v>1</v>
      </c>
      <c r="J12" s="2"/>
    </row>
    <row r="13" spans="1:10" x14ac:dyDescent="0.25">
      <c r="A13" s="4" t="s">
        <v>6</v>
      </c>
      <c r="B13" s="4">
        <v>12</v>
      </c>
      <c r="C13" s="4" t="s">
        <v>220</v>
      </c>
      <c r="D13" s="8" t="s">
        <v>206</v>
      </c>
      <c r="E13" s="5"/>
      <c r="F13" s="8"/>
      <c r="G13" s="1"/>
      <c r="H13" s="1"/>
      <c r="I13" s="1">
        <v>1</v>
      </c>
      <c r="J13" s="2"/>
    </row>
    <row r="14" spans="1:10" x14ac:dyDescent="0.25">
      <c r="A14" s="4" t="s">
        <v>6</v>
      </c>
      <c r="B14" s="4">
        <v>17</v>
      </c>
      <c r="C14" s="4" t="s">
        <v>221</v>
      </c>
      <c r="D14" s="8">
        <v>1635961</v>
      </c>
      <c r="E14" s="5"/>
      <c r="F14" s="8"/>
      <c r="G14" s="1"/>
      <c r="H14" s="1"/>
      <c r="I14" s="1">
        <v>1</v>
      </c>
      <c r="J14" s="2"/>
    </row>
    <row r="15" spans="1:10" ht="30" x14ac:dyDescent="0.25">
      <c r="A15" s="4" t="s">
        <v>200</v>
      </c>
      <c r="B15" s="4">
        <v>24</v>
      </c>
      <c r="C15" s="4" t="s">
        <v>222</v>
      </c>
      <c r="D15" s="8">
        <v>2335111</v>
      </c>
      <c r="E15" s="5" t="s">
        <v>241</v>
      </c>
      <c r="F15" s="8">
        <v>0.1</v>
      </c>
      <c r="G15" s="1"/>
      <c r="H15" s="1"/>
      <c r="I15" s="1">
        <v>1</v>
      </c>
      <c r="J15" s="2"/>
    </row>
    <row r="16" spans="1:10" ht="45" x14ac:dyDescent="0.25">
      <c r="A16" s="4" t="s">
        <v>2</v>
      </c>
      <c r="B16" s="4">
        <v>58</v>
      </c>
      <c r="C16" s="4" t="s">
        <v>223</v>
      </c>
      <c r="D16" s="8" t="s">
        <v>207</v>
      </c>
      <c r="E16" s="10" t="s">
        <v>242</v>
      </c>
      <c r="F16" s="8"/>
      <c r="G16" s="1">
        <v>1</v>
      </c>
      <c r="H16" s="1">
        <v>1</v>
      </c>
      <c r="I16" s="1">
        <v>1</v>
      </c>
      <c r="J16" s="2"/>
    </row>
    <row r="17" spans="1:10" ht="42" customHeight="1" x14ac:dyDescent="0.25">
      <c r="A17" s="4" t="s">
        <v>2</v>
      </c>
      <c r="B17" s="4">
        <v>59</v>
      </c>
      <c r="C17" s="4" t="s">
        <v>224</v>
      </c>
      <c r="D17" s="8">
        <v>6401365</v>
      </c>
      <c r="E17" s="10" t="s">
        <v>242</v>
      </c>
      <c r="F17" s="8"/>
      <c r="G17" s="1">
        <v>1</v>
      </c>
      <c r="H17" s="1">
        <v>1</v>
      </c>
      <c r="I17" s="1">
        <v>1</v>
      </c>
      <c r="J17" s="2"/>
    </row>
    <row r="18" spans="1:10" x14ac:dyDescent="0.25">
      <c r="A18" s="4" t="s">
        <v>176</v>
      </c>
      <c r="B18" s="4">
        <v>25</v>
      </c>
      <c r="C18" s="4" t="s">
        <v>225</v>
      </c>
      <c r="D18" s="8">
        <v>1935750</v>
      </c>
      <c r="E18" s="5" t="s">
        <v>101</v>
      </c>
      <c r="F18" s="8"/>
      <c r="G18" s="1"/>
      <c r="H18" s="1"/>
      <c r="I18" s="1">
        <v>1</v>
      </c>
      <c r="J18" s="2"/>
    </row>
    <row r="19" spans="1:10" x14ac:dyDescent="0.25">
      <c r="A19" s="4" t="s">
        <v>2</v>
      </c>
      <c r="B19" s="4">
        <v>60</v>
      </c>
      <c r="C19" s="4" t="s">
        <v>226</v>
      </c>
      <c r="D19" s="8">
        <v>6401366</v>
      </c>
      <c r="E19" s="5" t="s">
        <v>243</v>
      </c>
      <c r="F19" s="8">
        <v>9.6999999999999993</v>
      </c>
      <c r="G19" s="1">
        <v>1</v>
      </c>
      <c r="H19" s="1">
        <v>1</v>
      </c>
      <c r="I19" s="1">
        <v>1</v>
      </c>
      <c r="J19" s="2"/>
    </row>
    <row r="20" spans="1:10" x14ac:dyDescent="0.25">
      <c r="A20" s="4" t="s">
        <v>2</v>
      </c>
      <c r="B20" s="4">
        <v>61</v>
      </c>
      <c r="C20" s="4" t="s">
        <v>227</v>
      </c>
      <c r="D20" s="8">
        <v>6401367</v>
      </c>
      <c r="E20" s="5" t="s">
        <v>105</v>
      </c>
      <c r="F20" s="8">
        <v>2.4</v>
      </c>
      <c r="G20" s="1">
        <v>1</v>
      </c>
      <c r="H20" s="1">
        <v>1</v>
      </c>
      <c r="I20" s="1">
        <v>1</v>
      </c>
      <c r="J20" s="2"/>
    </row>
    <row r="21" spans="1:10" x14ac:dyDescent="0.25">
      <c r="A21" s="4" t="s">
        <v>2</v>
      </c>
      <c r="B21" s="4">
        <v>63</v>
      </c>
      <c r="C21" s="4" t="s">
        <v>228</v>
      </c>
      <c r="D21" s="8">
        <v>6401368</v>
      </c>
      <c r="E21" s="5" t="s">
        <v>105</v>
      </c>
      <c r="F21" s="8">
        <v>2.5</v>
      </c>
      <c r="G21" s="1">
        <v>1</v>
      </c>
      <c r="H21" s="1">
        <v>1</v>
      </c>
      <c r="I21" s="1">
        <v>1</v>
      </c>
      <c r="J21" s="2"/>
    </row>
    <row r="22" spans="1:10" x14ac:dyDescent="0.25">
      <c r="A22" s="4" t="s">
        <v>2</v>
      </c>
      <c r="B22" s="4">
        <v>64</v>
      </c>
      <c r="C22" s="4" t="s">
        <v>229</v>
      </c>
      <c r="D22" s="8">
        <v>6401369</v>
      </c>
      <c r="E22" s="5" t="s">
        <v>102</v>
      </c>
      <c r="F22" s="8">
        <v>11.5</v>
      </c>
      <c r="G22" s="1">
        <v>1</v>
      </c>
      <c r="H22" s="1">
        <v>1</v>
      </c>
      <c r="I22" s="1">
        <v>1</v>
      </c>
      <c r="J22" s="2"/>
    </row>
    <row r="23" spans="1:10" x14ac:dyDescent="0.25">
      <c r="A23" s="4" t="s">
        <v>2</v>
      </c>
      <c r="B23" s="4">
        <v>65</v>
      </c>
      <c r="C23" s="4" t="s">
        <v>230</v>
      </c>
      <c r="D23" s="8">
        <v>6401370</v>
      </c>
      <c r="E23" s="5" t="s">
        <v>105</v>
      </c>
      <c r="F23" s="8">
        <v>4</v>
      </c>
      <c r="G23" s="1">
        <v>1</v>
      </c>
      <c r="H23" s="1">
        <v>1</v>
      </c>
      <c r="I23" s="1">
        <v>1</v>
      </c>
      <c r="J23" s="2"/>
    </row>
    <row r="24" spans="1:10" x14ac:dyDescent="0.25">
      <c r="A24" s="4" t="s">
        <v>2</v>
      </c>
      <c r="B24" s="4">
        <v>66</v>
      </c>
      <c r="C24" s="4" t="s">
        <v>231</v>
      </c>
      <c r="D24" s="8">
        <v>6401371</v>
      </c>
      <c r="E24" s="5" t="s">
        <v>243</v>
      </c>
      <c r="F24" s="8">
        <v>4</v>
      </c>
      <c r="G24" s="1">
        <v>1</v>
      </c>
      <c r="H24" s="1">
        <v>1</v>
      </c>
      <c r="I24" s="1">
        <v>1</v>
      </c>
      <c r="J24" s="2"/>
    </row>
    <row r="25" spans="1:10" x14ac:dyDescent="0.25">
      <c r="A25" s="4" t="s">
        <v>2</v>
      </c>
      <c r="B25" s="4">
        <v>67</v>
      </c>
      <c r="C25" s="4" t="s">
        <v>232</v>
      </c>
      <c r="D25" s="8">
        <v>6401372</v>
      </c>
      <c r="E25" s="5" t="s">
        <v>105</v>
      </c>
      <c r="F25" s="8">
        <v>2</v>
      </c>
      <c r="G25" s="1">
        <v>1</v>
      </c>
      <c r="H25" s="1">
        <v>1</v>
      </c>
      <c r="I25" s="1">
        <v>1</v>
      </c>
      <c r="J25" s="2"/>
    </row>
    <row r="26" spans="1:10" x14ac:dyDescent="0.25">
      <c r="A26" s="4" t="s">
        <v>2</v>
      </c>
      <c r="B26" s="4">
        <v>68</v>
      </c>
      <c r="C26" s="4" t="s">
        <v>233</v>
      </c>
      <c r="D26" s="8">
        <v>6401373</v>
      </c>
      <c r="E26" s="5" t="s">
        <v>102</v>
      </c>
      <c r="F26" s="8">
        <v>4</v>
      </c>
      <c r="G26" s="1">
        <v>1</v>
      </c>
      <c r="H26" s="1">
        <v>1</v>
      </c>
      <c r="I26" s="1">
        <v>1</v>
      </c>
      <c r="J26" s="2"/>
    </row>
    <row r="27" spans="1:10" x14ac:dyDescent="0.25">
      <c r="A27" s="4" t="s">
        <v>2</v>
      </c>
      <c r="B27" s="4">
        <v>69</v>
      </c>
      <c r="C27" s="4" t="s">
        <v>234</v>
      </c>
      <c r="D27" s="8">
        <v>6401374</v>
      </c>
      <c r="E27" s="5" t="s">
        <v>98</v>
      </c>
      <c r="F27" s="8">
        <v>4</v>
      </c>
      <c r="G27" s="1">
        <v>1</v>
      </c>
      <c r="H27" s="1">
        <v>1</v>
      </c>
      <c r="I27" s="1">
        <v>1</v>
      </c>
      <c r="J27" s="2"/>
    </row>
    <row r="28" spans="1:10" x14ac:dyDescent="0.25">
      <c r="A28" s="4" t="s">
        <v>2</v>
      </c>
      <c r="B28" s="4">
        <v>70</v>
      </c>
      <c r="C28" s="4" t="s">
        <v>235</v>
      </c>
      <c r="D28" s="8">
        <v>6401375</v>
      </c>
      <c r="E28" s="5" t="s">
        <v>244</v>
      </c>
      <c r="F28" s="8">
        <v>5</v>
      </c>
      <c r="G28" s="1">
        <v>1</v>
      </c>
      <c r="H28" s="1">
        <v>1</v>
      </c>
      <c r="I28" s="1">
        <v>1</v>
      </c>
      <c r="J28" s="2"/>
    </row>
    <row r="29" spans="1:10" x14ac:dyDescent="0.25">
      <c r="A29" s="4" t="s">
        <v>2</v>
      </c>
      <c r="B29" s="4">
        <v>72</v>
      </c>
      <c r="C29" s="4" t="s">
        <v>236</v>
      </c>
      <c r="D29" s="8">
        <v>6401376</v>
      </c>
      <c r="E29" s="5" t="s">
        <v>243</v>
      </c>
      <c r="F29" s="8">
        <v>7.5</v>
      </c>
      <c r="G29" s="1">
        <v>1</v>
      </c>
      <c r="H29" s="1">
        <v>1</v>
      </c>
      <c r="I29" s="1">
        <v>1</v>
      </c>
      <c r="J29" s="2"/>
    </row>
    <row r="30" spans="1:10" x14ac:dyDescent="0.25">
      <c r="A30" s="4" t="s">
        <v>5</v>
      </c>
      <c r="B30" s="4">
        <v>73</v>
      </c>
      <c r="C30" s="4" t="s">
        <v>237</v>
      </c>
      <c r="D30" s="209">
        <v>6401377</v>
      </c>
      <c r="E30" s="211" t="s">
        <v>102</v>
      </c>
      <c r="F30" s="209">
        <v>8</v>
      </c>
      <c r="G30" s="205">
        <v>1</v>
      </c>
      <c r="H30" s="205">
        <v>1</v>
      </c>
      <c r="I30" s="205">
        <v>1</v>
      </c>
      <c r="J30" s="207"/>
    </row>
    <row r="31" spans="1:10" x14ac:dyDescent="0.25">
      <c r="A31" s="4" t="s">
        <v>5</v>
      </c>
      <c r="B31" s="4"/>
      <c r="C31" s="4" t="s">
        <v>238</v>
      </c>
      <c r="D31" s="210"/>
      <c r="E31" s="212"/>
      <c r="F31" s="210"/>
      <c r="G31" s="206"/>
      <c r="H31" s="206"/>
      <c r="I31" s="206"/>
      <c r="J31" s="208"/>
    </row>
    <row r="32" spans="1:10" x14ac:dyDescent="0.25">
      <c r="A32" s="4" t="s">
        <v>5</v>
      </c>
      <c r="B32" s="4">
        <v>74</v>
      </c>
      <c r="C32" s="4" t="s">
        <v>239</v>
      </c>
      <c r="D32" s="8" t="s">
        <v>208</v>
      </c>
      <c r="E32" s="5" t="s">
        <v>102</v>
      </c>
      <c r="F32" s="8">
        <v>2</v>
      </c>
      <c r="G32" s="1">
        <v>1</v>
      </c>
      <c r="H32" s="1">
        <v>1</v>
      </c>
      <c r="I32" s="1">
        <v>1</v>
      </c>
      <c r="J32" s="2"/>
    </row>
    <row r="33" spans="1:10" x14ac:dyDescent="0.25">
      <c r="A33" s="4" t="s">
        <v>5</v>
      </c>
      <c r="B33" s="4">
        <v>78</v>
      </c>
      <c r="C33" s="4" t="s">
        <v>240</v>
      </c>
      <c r="D33" s="8" t="s">
        <v>209</v>
      </c>
      <c r="E33" s="5" t="s">
        <v>102</v>
      </c>
      <c r="F33" s="8">
        <v>2</v>
      </c>
      <c r="G33" s="1">
        <v>1</v>
      </c>
      <c r="H33" s="1">
        <v>1</v>
      </c>
      <c r="I33" s="1">
        <v>1</v>
      </c>
      <c r="J33" s="2"/>
    </row>
    <row r="34" spans="1:10" x14ac:dyDescent="0.25">
      <c r="I34" s="7" t="s">
        <v>122</v>
      </c>
      <c r="J34" s="3">
        <f>SUM(J4:J33)</f>
        <v>0</v>
      </c>
    </row>
  </sheetData>
  <mergeCells count="8">
    <mergeCell ref="I30:I31"/>
    <mergeCell ref="J30:J31"/>
    <mergeCell ref="A1:J1"/>
    <mergeCell ref="D30:D31"/>
    <mergeCell ref="E30:E31"/>
    <mergeCell ref="F30:F31"/>
    <mergeCell ref="G30:G31"/>
    <mergeCell ref="H30:H31"/>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10"/>
  <sheetViews>
    <sheetView workbookViewId="0">
      <selection activeCell="H21" sqref="H21"/>
    </sheetView>
  </sheetViews>
  <sheetFormatPr baseColWidth="10" defaultRowHeight="15" x14ac:dyDescent="0.25"/>
  <cols>
    <col min="1" max="1" width="10.7109375" bestFit="1" customWidth="1"/>
    <col min="2" max="2" width="38.7109375" bestFit="1" customWidth="1"/>
    <col min="4" max="4" width="26.28515625" customWidth="1"/>
    <col min="7" max="7" width="13.140625" customWidth="1"/>
    <col min="8" max="8" width="14.7109375" bestFit="1" customWidth="1"/>
  </cols>
  <sheetData>
    <row r="1" spans="1:9" x14ac:dyDescent="0.25">
      <c r="A1" s="202" t="s">
        <v>246</v>
      </c>
      <c r="B1" s="202"/>
      <c r="C1" s="202"/>
      <c r="D1" s="202"/>
      <c r="E1" s="202"/>
      <c r="F1" s="202"/>
      <c r="G1" s="202"/>
      <c r="H1" s="202"/>
      <c r="I1" s="202"/>
    </row>
    <row r="3" spans="1:9" ht="45" x14ac:dyDescent="0.25">
      <c r="A3" s="6" t="s">
        <v>267</v>
      </c>
      <c r="B3" s="6" t="s">
        <v>119</v>
      </c>
      <c r="C3" s="6" t="s">
        <v>118</v>
      </c>
      <c r="D3" s="6" t="s">
        <v>117</v>
      </c>
      <c r="E3" s="6" t="s">
        <v>116</v>
      </c>
      <c r="F3" s="6" t="s">
        <v>113</v>
      </c>
      <c r="G3" s="6" t="s">
        <v>114</v>
      </c>
      <c r="H3" s="6" t="s">
        <v>115</v>
      </c>
      <c r="I3" s="6" t="s">
        <v>121</v>
      </c>
    </row>
    <row r="4" spans="1:9" x14ac:dyDescent="0.25">
      <c r="A4" s="4" t="s">
        <v>268</v>
      </c>
      <c r="B4" s="4" t="s">
        <v>249</v>
      </c>
      <c r="C4" s="8" t="s">
        <v>255</v>
      </c>
      <c r="D4" s="5" t="s">
        <v>101</v>
      </c>
      <c r="E4" s="8" t="s">
        <v>261</v>
      </c>
      <c r="F4" s="1"/>
      <c r="G4" s="1"/>
      <c r="H4" s="1">
        <v>1</v>
      </c>
      <c r="I4" s="2"/>
    </row>
    <row r="5" spans="1:9" x14ac:dyDescent="0.25">
      <c r="A5" s="4" t="s">
        <v>268</v>
      </c>
      <c r="B5" s="4" t="s">
        <v>250</v>
      </c>
      <c r="C5" s="8" t="s">
        <v>256</v>
      </c>
      <c r="D5" s="5" t="s">
        <v>266</v>
      </c>
      <c r="E5" s="8" t="s">
        <v>262</v>
      </c>
      <c r="F5" s="1"/>
      <c r="G5" s="1"/>
      <c r="H5" s="1">
        <v>1</v>
      </c>
      <c r="I5" s="2"/>
    </row>
    <row r="6" spans="1:9" x14ac:dyDescent="0.25">
      <c r="A6" s="4" t="s">
        <v>268</v>
      </c>
      <c r="B6" s="4" t="s">
        <v>251</v>
      </c>
      <c r="C6" s="8" t="s">
        <v>257</v>
      </c>
      <c r="D6" s="5" t="s">
        <v>103</v>
      </c>
      <c r="E6" s="8" t="s">
        <v>263</v>
      </c>
      <c r="F6" s="1"/>
      <c r="G6" s="1"/>
      <c r="H6" s="1">
        <v>1</v>
      </c>
      <c r="I6" s="2"/>
    </row>
    <row r="7" spans="1:9" x14ac:dyDescent="0.25">
      <c r="A7" s="4"/>
      <c r="B7" s="4" t="s">
        <v>252</v>
      </c>
      <c r="C7" s="8" t="s">
        <v>258</v>
      </c>
      <c r="D7" s="5" t="s">
        <v>102</v>
      </c>
      <c r="E7" s="8" t="s">
        <v>264</v>
      </c>
      <c r="F7" s="1"/>
      <c r="G7" s="1"/>
      <c r="H7" s="1">
        <v>1</v>
      </c>
      <c r="I7" s="2"/>
    </row>
    <row r="8" spans="1:9" x14ac:dyDescent="0.25">
      <c r="A8" s="4"/>
      <c r="B8" s="4" t="s">
        <v>253</v>
      </c>
      <c r="C8" s="8" t="s">
        <v>259</v>
      </c>
      <c r="D8" s="5" t="s">
        <v>102</v>
      </c>
      <c r="E8" s="8" t="s">
        <v>265</v>
      </c>
      <c r="F8" s="1"/>
      <c r="G8" s="1"/>
      <c r="H8" s="1">
        <v>1</v>
      </c>
      <c r="I8" s="2"/>
    </row>
    <row r="9" spans="1:9" x14ac:dyDescent="0.25">
      <c r="A9" s="4"/>
      <c r="B9" s="4" t="s">
        <v>254</v>
      </c>
      <c r="C9" s="8" t="s">
        <v>260</v>
      </c>
      <c r="D9" s="5"/>
      <c r="E9" s="8"/>
      <c r="F9" s="1"/>
      <c r="G9" s="1"/>
      <c r="H9" s="1">
        <v>1</v>
      </c>
      <c r="I9" s="2"/>
    </row>
    <row r="10" spans="1:9" x14ac:dyDescent="0.25">
      <c r="H10" s="7" t="s">
        <v>122</v>
      </c>
      <c r="I10" s="3">
        <f>SUM(I4:I9)</f>
        <v>0</v>
      </c>
    </row>
  </sheetData>
  <mergeCells count="1">
    <mergeCell ref="A1:I1"/>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38"/>
  <sheetViews>
    <sheetView topLeftCell="A7" zoomScale="55" zoomScaleNormal="55" workbookViewId="0">
      <selection activeCell="M39" sqref="M39"/>
    </sheetView>
  </sheetViews>
  <sheetFormatPr baseColWidth="10" defaultRowHeight="15" x14ac:dyDescent="0.25"/>
  <cols>
    <col min="1" max="1" width="10.7109375" bestFit="1" customWidth="1"/>
    <col min="2" max="2" width="38.7109375" bestFit="1" customWidth="1"/>
    <col min="3" max="3" width="38.7109375" customWidth="1"/>
    <col min="4" max="6" width="20" customWidth="1"/>
    <col min="8" max="8" width="26.28515625" customWidth="1"/>
    <col min="11" max="11" width="13.140625" customWidth="1"/>
    <col min="12" max="12" width="14.7109375" bestFit="1" customWidth="1"/>
  </cols>
  <sheetData>
    <row r="1" spans="1:13" x14ac:dyDescent="0.25">
      <c r="A1" s="202" t="s">
        <v>247</v>
      </c>
      <c r="B1" s="202"/>
      <c r="C1" s="202"/>
      <c r="D1" s="202"/>
      <c r="E1" s="202"/>
      <c r="F1" s="202"/>
      <c r="G1" s="202"/>
      <c r="H1" s="202"/>
      <c r="I1" s="202"/>
      <c r="J1" s="202"/>
      <c r="K1" s="202"/>
      <c r="L1" s="202"/>
      <c r="M1" s="202"/>
    </row>
    <row r="3" spans="1:13" ht="45" x14ac:dyDescent="0.25">
      <c r="A3" s="6" t="s">
        <v>120</v>
      </c>
      <c r="B3" s="6" t="s">
        <v>389</v>
      </c>
      <c r="C3" s="6" t="s">
        <v>119</v>
      </c>
      <c r="D3" s="6" t="s">
        <v>267</v>
      </c>
      <c r="E3" s="6" t="s">
        <v>310</v>
      </c>
      <c r="F3" s="6" t="s">
        <v>336</v>
      </c>
      <c r="G3" s="6" t="s">
        <v>118</v>
      </c>
      <c r="H3" s="6" t="s">
        <v>117</v>
      </c>
      <c r="I3" s="6" t="s">
        <v>116</v>
      </c>
      <c r="J3" s="6" t="s">
        <v>113</v>
      </c>
      <c r="K3" s="6" t="s">
        <v>114</v>
      </c>
      <c r="L3" s="6" t="s">
        <v>115</v>
      </c>
      <c r="M3" s="6" t="s">
        <v>121</v>
      </c>
    </row>
    <row r="4" spans="1:13" ht="30" x14ac:dyDescent="0.25">
      <c r="A4" s="4" t="s">
        <v>276</v>
      </c>
      <c r="B4" s="4" t="s">
        <v>211</v>
      </c>
      <c r="C4" s="4" t="s">
        <v>166</v>
      </c>
      <c r="D4" s="20" t="s">
        <v>297</v>
      </c>
      <c r="E4" s="20"/>
      <c r="F4" s="20" t="s">
        <v>337</v>
      </c>
      <c r="G4" s="18">
        <v>1235071</v>
      </c>
      <c r="H4" s="5" t="s">
        <v>244</v>
      </c>
      <c r="I4" s="8" t="s">
        <v>360</v>
      </c>
      <c r="J4" s="1"/>
      <c r="K4" s="1"/>
      <c r="L4" s="1">
        <v>1</v>
      </c>
      <c r="M4" s="2"/>
    </row>
    <row r="5" spans="1:13" ht="30" x14ac:dyDescent="0.25">
      <c r="A5" s="4" t="s">
        <v>276</v>
      </c>
      <c r="B5" s="4" t="s">
        <v>212</v>
      </c>
      <c r="C5" s="4" t="s">
        <v>166</v>
      </c>
      <c r="D5" s="20" t="s">
        <v>297</v>
      </c>
      <c r="E5" s="20"/>
      <c r="F5" s="20" t="s">
        <v>338</v>
      </c>
      <c r="G5" s="18">
        <v>1235072</v>
      </c>
      <c r="H5" s="5" t="s">
        <v>244</v>
      </c>
      <c r="I5" s="8" t="s">
        <v>360</v>
      </c>
      <c r="J5" s="1"/>
      <c r="K5" s="1"/>
      <c r="L5" s="1"/>
      <c r="M5" s="2"/>
    </row>
    <row r="6" spans="1:13" ht="30" x14ac:dyDescent="0.25">
      <c r="A6" s="4" t="s">
        <v>277</v>
      </c>
      <c r="B6" s="4" t="s">
        <v>213</v>
      </c>
      <c r="C6" s="4" t="s">
        <v>166</v>
      </c>
      <c r="D6" s="20" t="s">
        <v>297</v>
      </c>
      <c r="E6" s="20"/>
      <c r="F6" s="20" t="s">
        <v>339</v>
      </c>
      <c r="G6" s="18">
        <v>1235073</v>
      </c>
      <c r="H6" s="5" t="s">
        <v>102</v>
      </c>
      <c r="I6" s="8" t="s">
        <v>360</v>
      </c>
      <c r="J6" s="1"/>
      <c r="K6" s="1"/>
      <c r="L6" s="1">
        <v>1</v>
      </c>
      <c r="M6" s="2"/>
    </row>
    <row r="7" spans="1:13" ht="30" x14ac:dyDescent="0.25">
      <c r="A7" s="4" t="s">
        <v>278</v>
      </c>
      <c r="B7" s="4" t="s">
        <v>214</v>
      </c>
      <c r="C7" s="4" t="s">
        <v>166</v>
      </c>
      <c r="D7" s="20" t="s">
        <v>298</v>
      </c>
      <c r="E7" s="20" t="s">
        <v>311</v>
      </c>
      <c r="F7" s="20"/>
      <c r="G7" s="18" t="s">
        <v>201</v>
      </c>
      <c r="H7" s="5" t="s">
        <v>102</v>
      </c>
      <c r="I7" s="8" t="s">
        <v>361</v>
      </c>
      <c r="J7" s="1"/>
      <c r="K7" s="1"/>
      <c r="L7" s="1">
        <v>1</v>
      </c>
      <c r="M7" s="2"/>
    </row>
    <row r="8" spans="1:13" ht="30" x14ac:dyDescent="0.25">
      <c r="A8" s="4" t="s">
        <v>276</v>
      </c>
      <c r="B8" s="4" t="s">
        <v>215</v>
      </c>
      <c r="C8" s="4" t="s">
        <v>166</v>
      </c>
      <c r="D8" s="20" t="s">
        <v>299</v>
      </c>
      <c r="E8" s="20" t="s">
        <v>312</v>
      </c>
      <c r="F8" s="20" t="s">
        <v>340</v>
      </c>
      <c r="G8" s="18" t="s">
        <v>202</v>
      </c>
      <c r="H8" s="5" t="s">
        <v>102</v>
      </c>
      <c r="I8" s="8"/>
      <c r="J8" s="1"/>
      <c r="K8" s="1"/>
      <c r="L8" s="1">
        <v>1</v>
      </c>
      <c r="M8" s="2"/>
    </row>
    <row r="9" spans="1:13" ht="30" x14ac:dyDescent="0.25">
      <c r="A9" s="4" t="s">
        <v>276</v>
      </c>
      <c r="B9" s="4" t="s">
        <v>216</v>
      </c>
      <c r="C9" s="4" t="s">
        <v>377</v>
      </c>
      <c r="D9" s="20" t="s">
        <v>300</v>
      </c>
      <c r="E9" s="20" t="s">
        <v>313</v>
      </c>
      <c r="F9" s="20">
        <v>55000010</v>
      </c>
      <c r="G9" s="18" t="s">
        <v>203</v>
      </c>
      <c r="H9" s="5" t="s">
        <v>103</v>
      </c>
      <c r="I9" s="8" t="s">
        <v>362</v>
      </c>
      <c r="J9" s="1"/>
      <c r="K9" s="1"/>
      <c r="L9" s="1">
        <v>1</v>
      </c>
      <c r="M9" s="2"/>
    </row>
    <row r="10" spans="1:13" ht="30" x14ac:dyDescent="0.25">
      <c r="A10" s="4" t="s">
        <v>276</v>
      </c>
      <c r="B10" s="4" t="s">
        <v>217</v>
      </c>
      <c r="C10" s="4" t="s">
        <v>378</v>
      </c>
      <c r="D10" s="20" t="s">
        <v>300</v>
      </c>
      <c r="E10" s="20" t="s">
        <v>314</v>
      </c>
      <c r="F10" s="20">
        <v>60400001</v>
      </c>
      <c r="G10" s="18" t="s">
        <v>204</v>
      </c>
      <c r="H10" s="5" t="s">
        <v>244</v>
      </c>
      <c r="I10" s="8" t="s">
        <v>363</v>
      </c>
      <c r="J10" s="1"/>
      <c r="K10" s="1"/>
      <c r="L10" s="1">
        <v>1</v>
      </c>
      <c r="M10" s="2"/>
    </row>
    <row r="11" spans="1:13" ht="30" x14ac:dyDescent="0.25">
      <c r="A11" s="4" t="s">
        <v>279</v>
      </c>
      <c r="B11" s="4" t="s">
        <v>218</v>
      </c>
      <c r="C11" s="4" t="s">
        <v>166</v>
      </c>
      <c r="D11" s="20" t="s">
        <v>301</v>
      </c>
      <c r="E11" s="20">
        <v>82540103</v>
      </c>
      <c r="F11" s="20">
        <v>16193801</v>
      </c>
      <c r="G11" s="18">
        <v>1735194</v>
      </c>
      <c r="H11" s="5"/>
      <c r="I11" s="8"/>
      <c r="J11" s="1"/>
      <c r="K11" s="1"/>
      <c r="L11" s="1">
        <v>1</v>
      </c>
      <c r="M11" s="2"/>
    </row>
    <row r="12" spans="1:13" ht="30" x14ac:dyDescent="0.25">
      <c r="A12" s="4" t="s">
        <v>280</v>
      </c>
      <c r="B12" s="4" t="s">
        <v>219</v>
      </c>
      <c r="C12" s="4" t="s">
        <v>377</v>
      </c>
      <c r="D12" s="20" t="s">
        <v>302</v>
      </c>
      <c r="E12" s="20" t="s">
        <v>315</v>
      </c>
      <c r="F12" s="20"/>
      <c r="G12" s="18" t="s">
        <v>205</v>
      </c>
      <c r="H12" s="5"/>
      <c r="I12" s="8"/>
      <c r="J12" s="1"/>
      <c r="K12" s="1"/>
      <c r="L12" s="1">
        <v>1</v>
      </c>
      <c r="M12" s="2"/>
    </row>
    <row r="13" spans="1:13" ht="30" x14ac:dyDescent="0.25">
      <c r="A13" s="4" t="s">
        <v>280</v>
      </c>
      <c r="B13" s="4" t="s">
        <v>220</v>
      </c>
      <c r="C13" s="4" t="s">
        <v>377</v>
      </c>
      <c r="D13" s="20" t="s">
        <v>302</v>
      </c>
      <c r="E13" s="20" t="s">
        <v>316</v>
      </c>
      <c r="F13" s="20" t="s">
        <v>341</v>
      </c>
      <c r="G13" s="18" t="s">
        <v>206</v>
      </c>
      <c r="H13" s="5"/>
      <c r="I13" s="8"/>
      <c r="J13" s="1"/>
      <c r="K13" s="1"/>
      <c r="L13" s="1">
        <v>1</v>
      </c>
      <c r="M13" s="2"/>
    </row>
    <row r="14" spans="1:13" ht="30" x14ac:dyDescent="0.25">
      <c r="A14" s="4" t="s">
        <v>279</v>
      </c>
      <c r="B14" s="4" t="s">
        <v>272</v>
      </c>
      <c r="C14" s="4" t="s">
        <v>379</v>
      </c>
      <c r="D14" s="20" t="s">
        <v>301</v>
      </c>
      <c r="E14" s="20" t="s">
        <v>317</v>
      </c>
      <c r="F14" s="20" t="s">
        <v>342</v>
      </c>
      <c r="G14" s="18">
        <v>1835000</v>
      </c>
      <c r="H14" s="21" t="s">
        <v>359</v>
      </c>
      <c r="I14" s="8"/>
      <c r="J14" s="1"/>
      <c r="K14" s="1"/>
      <c r="L14" s="1">
        <v>1</v>
      </c>
      <c r="M14" s="2"/>
    </row>
    <row r="15" spans="1:13" ht="30" x14ac:dyDescent="0.25">
      <c r="A15" s="4" t="s">
        <v>279</v>
      </c>
      <c r="B15" s="4" t="s">
        <v>221</v>
      </c>
      <c r="C15" s="4" t="s">
        <v>380</v>
      </c>
      <c r="D15" s="20" t="s">
        <v>301</v>
      </c>
      <c r="E15" s="20" t="s">
        <v>318</v>
      </c>
      <c r="F15" s="20" t="s">
        <v>343</v>
      </c>
      <c r="G15" s="18">
        <v>1635961</v>
      </c>
      <c r="H15" s="5"/>
      <c r="I15" s="8"/>
      <c r="J15" s="1"/>
      <c r="K15" s="1"/>
      <c r="L15" s="1">
        <v>1</v>
      </c>
      <c r="M15" s="2"/>
    </row>
    <row r="16" spans="1:13" x14ac:dyDescent="0.25">
      <c r="A16" s="4" t="s">
        <v>281</v>
      </c>
      <c r="B16" s="4" t="s">
        <v>273</v>
      </c>
      <c r="C16" s="4" t="s">
        <v>381</v>
      </c>
      <c r="D16" s="20" t="s">
        <v>303</v>
      </c>
      <c r="E16" s="20" t="s">
        <v>319</v>
      </c>
      <c r="F16" s="20" t="s">
        <v>344</v>
      </c>
      <c r="G16" s="18">
        <v>6702559</v>
      </c>
      <c r="H16" s="10" t="s">
        <v>103</v>
      </c>
      <c r="I16" s="8" t="s">
        <v>364</v>
      </c>
      <c r="J16" s="1"/>
      <c r="K16" s="1"/>
      <c r="L16" s="1">
        <v>1</v>
      </c>
      <c r="M16" s="2"/>
    </row>
    <row r="17" spans="1:13" ht="42" customHeight="1" x14ac:dyDescent="0.25">
      <c r="A17" s="4" t="s">
        <v>281</v>
      </c>
      <c r="B17" s="4" t="s">
        <v>222</v>
      </c>
      <c r="C17" s="4" t="s">
        <v>382</v>
      </c>
      <c r="D17" s="20" t="s">
        <v>304</v>
      </c>
      <c r="E17" s="20">
        <v>842140</v>
      </c>
      <c r="F17" s="20" t="s">
        <v>345</v>
      </c>
      <c r="G17" s="18">
        <v>2335111</v>
      </c>
      <c r="H17" s="10" t="s">
        <v>241</v>
      </c>
      <c r="I17" s="8" t="s">
        <v>365</v>
      </c>
      <c r="J17" s="1"/>
      <c r="K17" s="1"/>
      <c r="L17" s="1">
        <v>1</v>
      </c>
      <c r="M17" s="2"/>
    </row>
    <row r="18" spans="1:13" ht="30" x14ac:dyDescent="0.25">
      <c r="A18" s="4" t="s">
        <v>282</v>
      </c>
      <c r="B18" s="4" t="s">
        <v>225</v>
      </c>
      <c r="C18" s="4" t="s">
        <v>383</v>
      </c>
      <c r="D18" s="20" t="s">
        <v>305</v>
      </c>
      <c r="E18" s="20" t="s">
        <v>320</v>
      </c>
      <c r="F18" s="20">
        <v>9381877</v>
      </c>
      <c r="G18" s="18">
        <v>1935750</v>
      </c>
      <c r="H18" s="5" t="s">
        <v>101</v>
      </c>
      <c r="I18" s="8"/>
      <c r="J18" s="1"/>
      <c r="K18" s="1"/>
      <c r="L18" s="1">
        <v>1</v>
      </c>
      <c r="M18" s="2"/>
    </row>
    <row r="19" spans="1:13" ht="30" x14ac:dyDescent="0.25">
      <c r="A19" s="4" t="s">
        <v>281</v>
      </c>
      <c r="B19" s="4" t="s">
        <v>223</v>
      </c>
      <c r="C19" s="4" t="s">
        <v>384</v>
      </c>
      <c r="D19" s="20" t="s">
        <v>306</v>
      </c>
      <c r="E19" s="20"/>
      <c r="F19" s="20"/>
      <c r="G19" s="18" t="s">
        <v>207</v>
      </c>
      <c r="H19" s="5"/>
      <c r="I19" s="8"/>
      <c r="J19" s="1">
        <v>1</v>
      </c>
      <c r="K19" s="1">
        <v>1</v>
      </c>
      <c r="L19" s="1">
        <v>1</v>
      </c>
      <c r="M19" s="2"/>
    </row>
    <row r="20" spans="1:13" ht="30" x14ac:dyDescent="0.25">
      <c r="A20" s="4" t="s">
        <v>283</v>
      </c>
      <c r="B20" s="4" t="s">
        <v>224</v>
      </c>
      <c r="C20" s="4" t="s">
        <v>385</v>
      </c>
      <c r="D20" s="20" t="s">
        <v>306</v>
      </c>
      <c r="E20" s="20"/>
      <c r="F20" s="20"/>
      <c r="G20" s="18">
        <v>6401365</v>
      </c>
      <c r="H20" s="5"/>
      <c r="I20" s="8"/>
      <c r="J20" s="1">
        <v>1</v>
      </c>
      <c r="K20" s="1">
        <v>1</v>
      </c>
      <c r="L20" s="1">
        <v>1</v>
      </c>
      <c r="M20" s="2"/>
    </row>
    <row r="21" spans="1:13" x14ac:dyDescent="0.25">
      <c r="A21" s="4" t="s">
        <v>284</v>
      </c>
      <c r="B21" s="4" t="s">
        <v>226</v>
      </c>
      <c r="C21" s="4" t="s">
        <v>125</v>
      </c>
      <c r="D21" s="20" t="s">
        <v>307</v>
      </c>
      <c r="E21" s="20" t="s">
        <v>321</v>
      </c>
      <c r="F21" s="20">
        <v>1159</v>
      </c>
      <c r="G21" s="18">
        <v>6401366</v>
      </c>
      <c r="H21" s="5" t="s">
        <v>376</v>
      </c>
      <c r="I21" s="8" t="s">
        <v>366</v>
      </c>
      <c r="J21" s="1">
        <v>1</v>
      </c>
      <c r="K21" s="1">
        <v>1</v>
      </c>
      <c r="L21" s="1">
        <v>1</v>
      </c>
      <c r="M21" s="2"/>
    </row>
    <row r="22" spans="1:13" ht="30" x14ac:dyDescent="0.25">
      <c r="A22" s="4" t="s">
        <v>285</v>
      </c>
      <c r="B22" s="4" t="s">
        <v>227</v>
      </c>
      <c r="C22" s="4" t="s">
        <v>125</v>
      </c>
      <c r="D22" s="20" t="s">
        <v>299</v>
      </c>
      <c r="E22" s="20" t="s">
        <v>322</v>
      </c>
      <c r="F22" s="20" t="s">
        <v>346</v>
      </c>
      <c r="G22" s="18">
        <v>6401367</v>
      </c>
      <c r="H22" s="5" t="s">
        <v>375</v>
      </c>
      <c r="I22" s="8" t="s">
        <v>367</v>
      </c>
      <c r="J22" s="1">
        <v>1</v>
      </c>
      <c r="K22" s="1">
        <v>1</v>
      </c>
      <c r="L22" s="1">
        <v>1</v>
      </c>
      <c r="M22" s="2"/>
    </row>
    <row r="23" spans="1:13" ht="30" x14ac:dyDescent="0.25">
      <c r="A23" s="4" t="s">
        <v>286</v>
      </c>
      <c r="B23" s="4" t="s">
        <v>228</v>
      </c>
      <c r="C23" s="4" t="s">
        <v>125</v>
      </c>
      <c r="D23" s="20" t="s">
        <v>299</v>
      </c>
      <c r="E23" s="20" t="s">
        <v>323</v>
      </c>
      <c r="F23" s="20" t="s">
        <v>347</v>
      </c>
      <c r="G23" s="18">
        <v>6401368</v>
      </c>
      <c r="H23" s="5" t="s">
        <v>375</v>
      </c>
      <c r="I23" s="8" t="s">
        <v>368</v>
      </c>
      <c r="J23" s="1">
        <v>1</v>
      </c>
      <c r="K23" s="1">
        <v>1</v>
      </c>
      <c r="L23" s="1">
        <v>1</v>
      </c>
      <c r="M23" s="2"/>
    </row>
    <row r="24" spans="1:13" x14ac:dyDescent="0.25">
      <c r="A24" s="4" t="s">
        <v>287</v>
      </c>
      <c r="B24" s="4" t="s">
        <v>274</v>
      </c>
      <c r="C24" s="4" t="s">
        <v>125</v>
      </c>
      <c r="D24" s="20" t="s">
        <v>307</v>
      </c>
      <c r="E24" s="20" t="s">
        <v>324</v>
      </c>
      <c r="F24" s="20" t="s">
        <v>348</v>
      </c>
      <c r="G24" s="213">
        <v>6401369</v>
      </c>
      <c r="H24" s="5" t="s">
        <v>375</v>
      </c>
      <c r="I24" s="8" t="s">
        <v>369</v>
      </c>
      <c r="J24" s="1">
        <v>1</v>
      </c>
      <c r="K24" s="1">
        <v>1</v>
      </c>
      <c r="L24" s="1">
        <v>1</v>
      </c>
      <c r="M24" s="2"/>
    </row>
    <row r="25" spans="1:13" x14ac:dyDescent="0.25">
      <c r="A25" s="4"/>
      <c r="B25" s="4" t="s">
        <v>229</v>
      </c>
      <c r="C25" s="4" t="s">
        <v>125</v>
      </c>
      <c r="D25" s="20" t="s">
        <v>307</v>
      </c>
      <c r="E25" s="20" t="s">
        <v>324</v>
      </c>
      <c r="F25" s="20" t="s">
        <v>348</v>
      </c>
      <c r="G25" s="213"/>
      <c r="H25" s="5" t="s">
        <v>244</v>
      </c>
      <c r="I25" s="8" t="s">
        <v>369</v>
      </c>
      <c r="J25" s="1">
        <v>1</v>
      </c>
      <c r="K25" s="1">
        <v>1</v>
      </c>
      <c r="L25" s="1">
        <v>1</v>
      </c>
      <c r="M25" s="2"/>
    </row>
    <row r="26" spans="1:13" ht="30" x14ac:dyDescent="0.25">
      <c r="A26" s="4" t="s">
        <v>288</v>
      </c>
      <c r="B26" s="4" t="s">
        <v>230</v>
      </c>
      <c r="C26" s="4" t="s">
        <v>125</v>
      </c>
      <c r="D26" s="20" t="s">
        <v>307</v>
      </c>
      <c r="E26" s="20" t="s">
        <v>325</v>
      </c>
      <c r="F26" s="20" t="s">
        <v>349</v>
      </c>
      <c r="G26" s="18">
        <v>6401370</v>
      </c>
      <c r="H26" s="5" t="s">
        <v>375</v>
      </c>
      <c r="I26" s="8" t="s">
        <v>370</v>
      </c>
      <c r="J26" s="1">
        <v>1</v>
      </c>
      <c r="K26" s="1">
        <v>1</v>
      </c>
      <c r="L26" s="1">
        <v>1</v>
      </c>
      <c r="M26" s="2"/>
    </row>
    <row r="27" spans="1:13" x14ac:dyDescent="0.25">
      <c r="A27" s="4" t="s">
        <v>289</v>
      </c>
      <c r="B27" s="4" t="s">
        <v>231</v>
      </c>
      <c r="C27" s="4" t="s">
        <v>125</v>
      </c>
      <c r="D27" s="20" t="s">
        <v>307</v>
      </c>
      <c r="E27" s="20" t="s">
        <v>326</v>
      </c>
      <c r="F27" s="20">
        <v>11146</v>
      </c>
      <c r="G27" s="18">
        <v>6401371</v>
      </c>
      <c r="H27" s="5" t="s">
        <v>373</v>
      </c>
      <c r="I27" s="8" t="s">
        <v>370</v>
      </c>
      <c r="J27" s="1">
        <v>1</v>
      </c>
      <c r="K27" s="1">
        <v>1</v>
      </c>
      <c r="L27" s="1">
        <v>1</v>
      </c>
      <c r="M27" s="2"/>
    </row>
    <row r="28" spans="1:13" x14ac:dyDescent="0.25">
      <c r="A28" s="4" t="s">
        <v>290</v>
      </c>
      <c r="B28" s="4" t="s">
        <v>232</v>
      </c>
      <c r="C28" s="4" t="s">
        <v>125</v>
      </c>
      <c r="D28" s="20" t="s">
        <v>299</v>
      </c>
      <c r="E28" s="20" t="s">
        <v>327</v>
      </c>
      <c r="F28" s="20" t="s">
        <v>350</v>
      </c>
      <c r="G28" s="18">
        <v>6401372</v>
      </c>
      <c r="H28" s="5" t="s">
        <v>375</v>
      </c>
      <c r="I28" s="8" t="s">
        <v>360</v>
      </c>
      <c r="J28" s="1">
        <v>1</v>
      </c>
      <c r="K28" s="1">
        <v>1</v>
      </c>
      <c r="L28" s="1">
        <v>1</v>
      </c>
      <c r="M28" s="2"/>
    </row>
    <row r="29" spans="1:13" x14ac:dyDescent="0.25">
      <c r="A29" s="4" t="s">
        <v>291</v>
      </c>
      <c r="B29" s="4" t="s">
        <v>233</v>
      </c>
      <c r="C29" s="4" t="s">
        <v>125</v>
      </c>
      <c r="D29" s="20" t="s">
        <v>299</v>
      </c>
      <c r="E29" s="20" t="s">
        <v>328</v>
      </c>
      <c r="F29" s="20" t="s">
        <v>351</v>
      </c>
      <c r="G29" s="18">
        <v>6401373</v>
      </c>
      <c r="H29" s="5" t="s">
        <v>244</v>
      </c>
      <c r="I29" s="8" t="s">
        <v>370</v>
      </c>
      <c r="J29" s="1">
        <v>1</v>
      </c>
      <c r="K29" s="1">
        <v>1</v>
      </c>
      <c r="L29" s="1">
        <v>1</v>
      </c>
      <c r="M29" s="2"/>
    </row>
    <row r="30" spans="1:13" x14ac:dyDescent="0.25">
      <c r="A30" s="4" t="s">
        <v>292</v>
      </c>
      <c r="B30" s="4" t="s">
        <v>234</v>
      </c>
      <c r="C30" s="4" t="s">
        <v>125</v>
      </c>
      <c r="D30" s="20" t="s">
        <v>299</v>
      </c>
      <c r="E30" s="20" t="s">
        <v>329</v>
      </c>
      <c r="F30" s="20" t="s">
        <v>352</v>
      </c>
      <c r="G30" s="19">
        <v>6401374</v>
      </c>
      <c r="H30" s="9" t="s">
        <v>374</v>
      </c>
      <c r="I30" s="11" t="s">
        <v>370</v>
      </c>
      <c r="J30" s="1">
        <v>1</v>
      </c>
      <c r="K30" s="1">
        <v>1</v>
      </c>
      <c r="L30" s="12">
        <v>1</v>
      </c>
      <c r="M30" s="207"/>
    </row>
    <row r="31" spans="1:13" x14ac:dyDescent="0.25">
      <c r="A31" s="4" t="s">
        <v>293</v>
      </c>
      <c r="B31" s="4" t="s">
        <v>235</v>
      </c>
      <c r="C31" s="4" t="s">
        <v>125</v>
      </c>
      <c r="D31" s="20" t="s">
        <v>308</v>
      </c>
      <c r="E31" s="20" t="s">
        <v>330</v>
      </c>
      <c r="F31" s="20" t="s">
        <v>353</v>
      </c>
      <c r="G31" s="19">
        <v>6401375</v>
      </c>
      <c r="H31" s="9" t="s">
        <v>244</v>
      </c>
      <c r="I31" s="13"/>
      <c r="J31" s="1">
        <v>1</v>
      </c>
      <c r="K31" s="1">
        <v>1</v>
      </c>
      <c r="L31" s="14">
        <v>1</v>
      </c>
      <c r="M31" s="208"/>
    </row>
    <row r="32" spans="1:13" ht="30" x14ac:dyDescent="0.25">
      <c r="A32" s="4" t="s">
        <v>294</v>
      </c>
      <c r="B32" s="4" t="s">
        <v>236</v>
      </c>
      <c r="C32" s="4" t="s">
        <v>125</v>
      </c>
      <c r="D32" s="20" t="s">
        <v>307</v>
      </c>
      <c r="E32" s="20" t="s">
        <v>331</v>
      </c>
      <c r="F32" s="20" t="s">
        <v>354</v>
      </c>
      <c r="G32" s="19">
        <v>6401376</v>
      </c>
      <c r="H32" s="5" t="s">
        <v>373</v>
      </c>
      <c r="I32" s="8" t="s">
        <v>371</v>
      </c>
      <c r="J32" s="1">
        <v>1</v>
      </c>
      <c r="K32" s="1">
        <v>1</v>
      </c>
      <c r="L32" s="1">
        <v>1</v>
      </c>
      <c r="M32" s="2"/>
    </row>
    <row r="33" spans="1:13" x14ac:dyDescent="0.25">
      <c r="A33" s="4" t="s">
        <v>295</v>
      </c>
      <c r="B33" s="4" t="s">
        <v>237</v>
      </c>
      <c r="C33" s="4" t="s">
        <v>386</v>
      </c>
      <c r="D33" s="20" t="s">
        <v>309</v>
      </c>
      <c r="E33" s="20" t="s">
        <v>332</v>
      </c>
      <c r="F33" s="20" t="s">
        <v>355</v>
      </c>
      <c r="G33" s="213">
        <v>6401377</v>
      </c>
      <c r="H33" s="5" t="s">
        <v>244</v>
      </c>
      <c r="I33" s="8" t="s">
        <v>372</v>
      </c>
      <c r="J33" s="1">
        <v>1</v>
      </c>
      <c r="K33" s="1">
        <v>1</v>
      </c>
      <c r="L33" s="1">
        <v>1</v>
      </c>
      <c r="M33" s="2"/>
    </row>
    <row r="34" spans="1:13" x14ac:dyDescent="0.25">
      <c r="A34" s="1"/>
      <c r="B34" s="1" t="s">
        <v>238</v>
      </c>
      <c r="C34" s="1"/>
      <c r="D34" s="8" t="s">
        <v>307</v>
      </c>
      <c r="E34" s="8" t="s">
        <v>333</v>
      </c>
      <c r="F34" s="8"/>
      <c r="G34" s="213"/>
      <c r="H34" s="1"/>
      <c r="I34" s="1"/>
      <c r="J34" s="1">
        <v>1</v>
      </c>
      <c r="K34" s="1">
        <v>1</v>
      </c>
      <c r="L34" s="15">
        <v>1</v>
      </c>
      <c r="M34" s="3"/>
    </row>
    <row r="35" spans="1:13" x14ac:dyDescent="0.25">
      <c r="A35" s="1" t="s">
        <v>295</v>
      </c>
      <c r="B35" s="1" t="s">
        <v>239</v>
      </c>
      <c r="C35" s="1" t="s">
        <v>386</v>
      </c>
      <c r="D35" s="8" t="s">
        <v>299</v>
      </c>
      <c r="E35" s="8" t="s">
        <v>334</v>
      </c>
      <c r="F35" s="8" t="s">
        <v>356</v>
      </c>
      <c r="G35" s="19" t="s">
        <v>208</v>
      </c>
      <c r="H35" s="1" t="s">
        <v>244</v>
      </c>
      <c r="I35" s="1" t="s">
        <v>360</v>
      </c>
      <c r="J35" s="1">
        <v>1</v>
      </c>
      <c r="K35" s="1">
        <v>1</v>
      </c>
      <c r="L35" s="1">
        <v>1</v>
      </c>
      <c r="M35" s="16"/>
    </row>
    <row r="36" spans="1:13" x14ac:dyDescent="0.25">
      <c r="A36" s="1" t="s">
        <v>296</v>
      </c>
      <c r="B36" s="1" t="s">
        <v>275</v>
      </c>
      <c r="C36" s="1" t="s">
        <v>387</v>
      </c>
      <c r="D36" s="8"/>
      <c r="E36" s="8"/>
      <c r="F36" s="8" t="s">
        <v>357</v>
      </c>
      <c r="G36" s="17">
        <v>6401379</v>
      </c>
      <c r="H36" s="22" t="s">
        <v>359</v>
      </c>
      <c r="I36" s="1"/>
      <c r="J36" s="1">
        <v>1</v>
      </c>
      <c r="K36" s="1">
        <v>1</v>
      </c>
      <c r="L36" s="1">
        <v>1</v>
      </c>
      <c r="M36" s="16"/>
    </row>
    <row r="37" spans="1:13" x14ac:dyDescent="0.25">
      <c r="A37" s="1" t="s">
        <v>295</v>
      </c>
      <c r="B37" s="1" t="s">
        <v>240</v>
      </c>
      <c r="C37" s="1" t="s">
        <v>388</v>
      </c>
      <c r="D37" s="8" t="s">
        <v>299</v>
      </c>
      <c r="E37" s="8" t="s">
        <v>335</v>
      </c>
      <c r="F37" s="8" t="s">
        <v>358</v>
      </c>
      <c r="G37" s="19" t="s">
        <v>209</v>
      </c>
      <c r="H37" s="1" t="s">
        <v>244</v>
      </c>
      <c r="I37" s="1" t="s">
        <v>360</v>
      </c>
      <c r="J37" s="1">
        <v>1</v>
      </c>
      <c r="K37" s="1">
        <v>1</v>
      </c>
      <c r="L37" s="1">
        <v>1</v>
      </c>
      <c r="M37" s="16"/>
    </row>
    <row r="38" spans="1:13" x14ac:dyDescent="0.25">
      <c r="L38" s="7" t="s">
        <v>122</v>
      </c>
      <c r="M38" s="3">
        <f>SUM(M4:M37)</f>
        <v>0</v>
      </c>
    </row>
  </sheetData>
  <mergeCells count="4">
    <mergeCell ref="G33:G34"/>
    <mergeCell ref="A1:M1"/>
    <mergeCell ref="M30:M31"/>
    <mergeCell ref="G24:G2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10"/>
  <sheetViews>
    <sheetView workbookViewId="0">
      <selection activeCell="K11" sqref="K11"/>
    </sheetView>
  </sheetViews>
  <sheetFormatPr baseColWidth="10" defaultRowHeight="15" x14ac:dyDescent="0.25"/>
  <cols>
    <col min="1" max="1" width="10.7109375" bestFit="1" customWidth="1"/>
    <col min="2" max="2" width="16.140625" bestFit="1" customWidth="1"/>
    <col min="3" max="3" width="38.7109375" customWidth="1"/>
    <col min="4" max="4" width="10.42578125" bestFit="1" customWidth="1"/>
    <col min="6" max="6" width="11" bestFit="1" customWidth="1"/>
    <col min="9" max="9" width="13.140625" customWidth="1"/>
    <col min="10" max="10" width="14.7109375" bestFit="1" customWidth="1"/>
  </cols>
  <sheetData>
    <row r="1" spans="1:11" x14ac:dyDescent="0.25">
      <c r="A1" s="202" t="s">
        <v>248</v>
      </c>
      <c r="B1" s="202"/>
      <c r="C1" s="202"/>
      <c r="D1" s="202"/>
      <c r="E1" s="202"/>
      <c r="F1" s="202"/>
      <c r="G1" s="202"/>
      <c r="H1" s="202"/>
      <c r="I1" s="202"/>
      <c r="J1" s="202"/>
      <c r="K1" s="202"/>
    </row>
    <row r="3" spans="1:11" ht="45" x14ac:dyDescent="0.25">
      <c r="A3" s="6" t="s">
        <v>120</v>
      </c>
      <c r="B3" s="6" t="s">
        <v>119</v>
      </c>
      <c r="C3" s="6" t="s">
        <v>267</v>
      </c>
      <c r="D3" s="6" t="s">
        <v>310</v>
      </c>
      <c r="E3" s="6" t="s">
        <v>118</v>
      </c>
      <c r="F3" s="6" t="s">
        <v>117</v>
      </c>
      <c r="G3" s="6" t="s">
        <v>116</v>
      </c>
      <c r="H3" s="6" t="s">
        <v>113</v>
      </c>
      <c r="I3" s="6" t="s">
        <v>114</v>
      </c>
      <c r="J3" s="6" t="s">
        <v>115</v>
      </c>
      <c r="K3" s="6" t="s">
        <v>121</v>
      </c>
    </row>
    <row r="4" spans="1:11" x14ac:dyDescent="0.25">
      <c r="A4" s="4"/>
      <c r="B4" s="4" t="s">
        <v>390</v>
      </c>
      <c r="C4" s="4" t="s">
        <v>393</v>
      </c>
      <c r="D4" s="4" t="s">
        <v>395</v>
      </c>
      <c r="E4" s="8"/>
      <c r="F4" s="5"/>
      <c r="G4" s="8"/>
      <c r="H4" s="1">
        <v>1</v>
      </c>
      <c r="I4" s="1">
        <v>1</v>
      </c>
      <c r="J4" s="1">
        <v>1</v>
      </c>
      <c r="K4" s="2"/>
    </row>
    <row r="5" spans="1:11" x14ac:dyDescent="0.25">
      <c r="A5" s="4"/>
      <c r="B5" s="4" t="s">
        <v>391</v>
      </c>
      <c r="C5" s="4" t="s">
        <v>394</v>
      </c>
      <c r="D5" s="4"/>
      <c r="E5" s="8"/>
      <c r="F5" s="5"/>
      <c r="G5" s="8"/>
      <c r="H5" s="1">
        <v>1</v>
      </c>
      <c r="I5" s="1">
        <v>1</v>
      </c>
      <c r="J5" s="1">
        <v>1</v>
      </c>
      <c r="K5" s="2"/>
    </row>
    <row r="6" spans="1:11" x14ac:dyDescent="0.25">
      <c r="A6" s="4"/>
      <c r="B6" s="4" t="s">
        <v>392</v>
      </c>
      <c r="C6" s="4" t="s">
        <v>393</v>
      </c>
      <c r="D6" s="4" t="s">
        <v>396</v>
      </c>
      <c r="E6" s="8"/>
      <c r="F6" s="5"/>
      <c r="G6" s="8"/>
      <c r="H6" s="1">
        <v>1</v>
      </c>
      <c r="I6" s="1">
        <v>1</v>
      </c>
      <c r="J6" s="1">
        <v>1</v>
      </c>
      <c r="K6" s="2"/>
    </row>
    <row r="7" spans="1:11" ht="30" x14ac:dyDescent="0.25">
      <c r="A7" s="4"/>
      <c r="B7" s="4" t="s">
        <v>397</v>
      </c>
      <c r="C7" s="4" t="s">
        <v>166</v>
      </c>
      <c r="D7" s="4"/>
      <c r="E7" s="8"/>
      <c r="F7" s="5"/>
      <c r="G7" s="8"/>
      <c r="H7" s="1"/>
      <c r="I7" s="1"/>
      <c r="J7" s="1">
        <v>1</v>
      </c>
      <c r="K7" s="2"/>
    </row>
    <row r="8" spans="1:11" ht="30" x14ac:dyDescent="0.25">
      <c r="A8" s="4"/>
      <c r="B8" s="4" t="s">
        <v>398</v>
      </c>
      <c r="C8" s="4" t="s">
        <v>166</v>
      </c>
      <c r="D8" s="4"/>
      <c r="E8" s="8"/>
      <c r="F8" s="5"/>
      <c r="G8" s="8"/>
      <c r="H8" s="1"/>
      <c r="I8" s="1"/>
      <c r="J8" s="1">
        <v>1</v>
      </c>
      <c r="K8" s="2"/>
    </row>
    <row r="9" spans="1:11" ht="30" x14ac:dyDescent="0.25">
      <c r="A9" s="4"/>
      <c r="B9" s="4" t="s">
        <v>399</v>
      </c>
      <c r="C9" s="4" t="s">
        <v>166</v>
      </c>
      <c r="D9" s="4"/>
      <c r="E9" s="8"/>
      <c r="F9" s="5"/>
      <c r="G9" s="8"/>
      <c r="H9" s="1"/>
      <c r="I9" s="1"/>
      <c r="J9" s="1">
        <v>1</v>
      </c>
      <c r="K9" s="2"/>
    </row>
    <row r="10" spans="1:11" x14ac:dyDescent="0.25">
      <c r="J10" s="7" t="s">
        <v>122</v>
      </c>
      <c r="K10" s="3">
        <f>SUM(K4:K9)</f>
        <v>0</v>
      </c>
    </row>
  </sheetData>
  <mergeCells count="1">
    <mergeCell ref="A1:K1"/>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N117"/>
  <sheetViews>
    <sheetView zoomScale="49" workbookViewId="0">
      <selection activeCell="C17" sqref="C17"/>
    </sheetView>
  </sheetViews>
  <sheetFormatPr baseColWidth="10" defaultRowHeight="15" x14ac:dyDescent="0.25"/>
  <cols>
    <col min="1" max="1" width="19.42578125" customWidth="1"/>
    <col min="2" max="2" width="18.5703125" customWidth="1"/>
    <col min="3" max="3" width="13.85546875" style="111" customWidth="1"/>
    <col min="4" max="4" width="49.7109375" style="25" customWidth="1"/>
    <col min="5" max="5" width="46.85546875" style="25" customWidth="1"/>
    <col min="6" max="6" width="15.28515625" style="25" customWidth="1"/>
    <col min="8" max="8" width="10.5703125" customWidth="1"/>
    <col min="9" max="9" width="9.7109375" customWidth="1"/>
    <col min="10" max="10" width="11.42578125" customWidth="1"/>
    <col min="11" max="11" width="14.7109375" bestFit="1" customWidth="1"/>
  </cols>
  <sheetData>
    <row r="1" spans="1:14" x14ac:dyDescent="0.25">
      <c r="A1" s="202" t="s">
        <v>400</v>
      </c>
      <c r="B1" s="202"/>
      <c r="C1" s="202"/>
      <c r="D1" s="202"/>
      <c r="E1" s="202"/>
      <c r="F1" s="202"/>
      <c r="G1" s="202"/>
      <c r="H1" s="202"/>
      <c r="I1" s="202"/>
      <c r="J1" s="202"/>
      <c r="K1" s="202"/>
      <c r="L1" s="202"/>
    </row>
    <row r="2" spans="1:14" x14ac:dyDescent="0.25">
      <c r="A2" s="76"/>
      <c r="B2" s="76"/>
      <c r="C2" s="114"/>
      <c r="D2" s="76"/>
      <c r="E2" s="76"/>
      <c r="F2" s="76"/>
      <c r="G2" s="76"/>
      <c r="H2" s="76"/>
      <c r="I2" s="76"/>
      <c r="J2" s="76"/>
      <c r="K2" s="76"/>
      <c r="L2" s="76"/>
    </row>
    <row r="3" spans="1:14" ht="15" customHeight="1" x14ac:dyDescent="0.25">
      <c r="A3" s="76"/>
      <c r="B3" s="76"/>
      <c r="C3" s="114"/>
      <c r="D3" s="214" t="s">
        <v>1331</v>
      </c>
      <c r="E3" s="214"/>
      <c r="F3" s="214"/>
      <c r="G3" s="214"/>
      <c r="H3" s="214"/>
      <c r="I3" s="214"/>
      <c r="J3" s="214"/>
      <c r="K3" s="214"/>
      <c r="L3" s="214"/>
    </row>
    <row r="4" spans="1:14" ht="15" customHeight="1" x14ac:dyDescent="0.25">
      <c r="A4" s="76"/>
      <c r="B4" s="76"/>
      <c r="C4" s="114"/>
      <c r="D4" s="215" t="s">
        <v>1332</v>
      </c>
      <c r="E4" s="215"/>
      <c r="F4" s="215"/>
      <c r="G4" s="215"/>
      <c r="H4" s="215"/>
      <c r="I4" s="215"/>
      <c r="J4" s="215"/>
      <c r="K4" s="215"/>
      <c r="L4" s="215"/>
    </row>
    <row r="5" spans="1:14" x14ac:dyDescent="0.25">
      <c r="A5" s="76"/>
      <c r="B5" s="76"/>
      <c r="C5" s="114"/>
      <c r="D5" s="76"/>
      <c r="E5" s="76"/>
      <c r="F5" s="76"/>
      <c r="G5" s="76"/>
      <c r="H5" s="76"/>
      <c r="I5" s="76"/>
      <c r="J5" s="76"/>
      <c r="K5" s="76"/>
      <c r="L5" s="76"/>
    </row>
    <row r="7" spans="1:14" ht="75.75" thickBot="1" x14ac:dyDescent="0.3">
      <c r="A7" s="26" t="s">
        <v>601</v>
      </c>
      <c r="B7" s="26" t="s">
        <v>120</v>
      </c>
      <c r="C7" s="115" t="s">
        <v>505</v>
      </c>
      <c r="D7" s="26" t="s">
        <v>389</v>
      </c>
      <c r="E7" s="26" t="s">
        <v>119</v>
      </c>
      <c r="F7" s="26" t="s">
        <v>602</v>
      </c>
      <c r="G7" s="26" t="s">
        <v>117</v>
      </c>
      <c r="H7" s="26" t="s">
        <v>116</v>
      </c>
      <c r="I7" s="26" t="s">
        <v>113</v>
      </c>
      <c r="J7" s="26" t="s">
        <v>114</v>
      </c>
      <c r="K7" s="26" t="s">
        <v>115</v>
      </c>
      <c r="L7" s="116" t="s">
        <v>1329</v>
      </c>
      <c r="M7" s="117" t="s">
        <v>1330</v>
      </c>
      <c r="N7" s="26" t="s">
        <v>1328</v>
      </c>
    </row>
    <row r="8" spans="1:14" ht="15" customHeight="1" x14ac:dyDescent="0.25">
      <c r="A8" s="216" t="s">
        <v>1436</v>
      </c>
      <c r="B8" s="218" t="s">
        <v>436</v>
      </c>
      <c r="C8" s="118" t="s">
        <v>401</v>
      </c>
      <c r="D8" s="119" t="s">
        <v>506</v>
      </c>
      <c r="E8" s="120" t="s">
        <v>603</v>
      </c>
      <c r="F8" s="120" t="s">
        <v>659</v>
      </c>
      <c r="G8" s="120" t="s">
        <v>682</v>
      </c>
      <c r="H8" s="121"/>
      <c r="I8" s="122">
        <v>1</v>
      </c>
      <c r="J8" s="123">
        <v>2</v>
      </c>
      <c r="K8" s="121">
        <v>1</v>
      </c>
      <c r="L8" s="124"/>
      <c r="M8" s="125"/>
      <c r="N8" s="126">
        <f>L8+M8</f>
        <v>0</v>
      </c>
    </row>
    <row r="9" spans="1:14" ht="15" customHeight="1" x14ac:dyDescent="0.25">
      <c r="A9" s="217"/>
      <c r="B9" s="219"/>
      <c r="C9" s="127" t="s">
        <v>402</v>
      </c>
      <c r="D9" s="28" t="s">
        <v>507</v>
      </c>
      <c r="E9" s="23" t="s">
        <v>604</v>
      </c>
      <c r="F9" s="23" t="s">
        <v>660</v>
      </c>
      <c r="G9" s="23"/>
      <c r="H9" s="1"/>
      <c r="I9" s="1"/>
      <c r="J9" s="34">
        <v>4</v>
      </c>
      <c r="K9" s="1">
        <v>1</v>
      </c>
      <c r="L9" s="2"/>
      <c r="M9" s="16"/>
      <c r="N9" s="128">
        <f t="shared" ref="N9:N73" si="0">L9+M9</f>
        <v>0</v>
      </c>
    </row>
    <row r="10" spans="1:14" ht="15" customHeight="1" x14ac:dyDescent="0.25">
      <c r="A10" s="217"/>
      <c r="B10" s="219"/>
      <c r="C10" s="127" t="s">
        <v>403</v>
      </c>
      <c r="D10" s="28" t="s">
        <v>508</v>
      </c>
      <c r="E10" s="23" t="s">
        <v>605</v>
      </c>
      <c r="F10" s="23" t="s">
        <v>661</v>
      </c>
      <c r="G10" s="23"/>
      <c r="H10" s="1"/>
      <c r="I10" s="1"/>
      <c r="J10" s="34">
        <v>4</v>
      </c>
      <c r="K10" s="1">
        <v>1</v>
      </c>
      <c r="L10" s="2"/>
      <c r="M10" s="16"/>
      <c r="N10" s="128">
        <f t="shared" si="0"/>
        <v>0</v>
      </c>
    </row>
    <row r="11" spans="1:14" ht="15" customHeight="1" x14ac:dyDescent="0.25">
      <c r="A11" s="217"/>
      <c r="B11" s="219"/>
      <c r="C11" s="127" t="s">
        <v>404</v>
      </c>
      <c r="D11" s="28" t="s">
        <v>509</v>
      </c>
      <c r="E11" s="23" t="s">
        <v>606</v>
      </c>
      <c r="F11" s="23" t="s">
        <v>662</v>
      </c>
      <c r="G11" s="23"/>
      <c r="H11" s="1"/>
      <c r="I11" s="1"/>
      <c r="J11" s="34">
        <v>4</v>
      </c>
      <c r="K11" s="1">
        <v>1</v>
      </c>
      <c r="L11" s="2"/>
      <c r="M11" s="16"/>
      <c r="N11" s="128">
        <f t="shared" si="0"/>
        <v>0</v>
      </c>
    </row>
    <row r="12" spans="1:14" ht="15" customHeight="1" x14ac:dyDescent="0.25">
      <c r="A12" s="217"/>
      <c r="B12" s="219"/>
      <c r="C12" s="127" t="s">
        <v>405</v>
      </c>
      <c r="D12" s="28" t="s">
        <v>510</v>
      </c>
      <c r="E12" s="23" t="s">
        <v>607</v>
      </c>
      <c r="F12" s="23" t="s">
        <v>663</v>
      </c>
      <c r="G12" s="23"/>
      <c r="H12" s="1"/>
      <c r="I12" s="1"/>
      <c r="J12" s="34">
        <v>4</v>
      </c>
      <c r="K12" s="1">
        <v>1</v>
      </c>
      <c r="L12" s="2"/>
      <c r="M12" s="16"/>
      <c r="N12" s="128">
        <f t="shared" si="0"/>
        <v>0</v>
      </c>
    </row>
    <row r="13" spans="1:14" ht="15" customHeight="1" x14ac:dyDescent="0.25">
      <c r="A13" s="217"/>
      <c r="B13" s="219"/>
      <c r="C13" s="127" t="s">
        <v>406</v>
      </c>
      <c r="D13" s="28" t="s">
        <v>511</v>
      </c>
      <c r="E13" s="23" t="s">
        <v>608</v>
      </c>
      <c r="F13" s="23" t="s">
        <v>664</v>
      </c>
      <c r="G13" s="23"/>
      <c r="H13" s="1"/>
      <c r="I13" s="1"/>
      <c r="J13" s="34">
        <v>4</v>
      </c>
      <c r="K13" s="1">
        <v>1</v>
      </c>
      <c r="L13" s="2"/>
      <c r="M13" s="16"/>
      <c r="N13" s="128">
        <f>L13+M13</f>
        <v>0</v>
      </c>
    </row>
    <row r="14" spans="1:14" ht="15" customHeight="1" x14ac:dyDescent="0.25">
      <c r="A14" s="217"/>
      <c r="B14" s="219"/>
      <c r="C14" s="127" t="s">
        <v>407</v>
      </c>
      <c r="D14" s="28" t="s">
        <v>512</v>
      </c>
      <c r="E14" s="23" t="s">
        <v>609</v>
      </c>
      <c r="F14" s="23" t="s">
        <v>665</v>
      </c>
      <c r="G14" s="23"/>
      <c r="H14" s="1"/>
      <c r="I14" s="1"/>
      <c r="J14" s="34">
        <v>6</v>
      </c>
      <c r="K14" s="1">
        <v>1</v>
      </c>
      <c r="L14" s="2"/>
      <c r="M14" s="16"/>
      <c r="N14" s="128">
        <f>L14+M14</f>
        <v>0</v>
      </c>
    </row>
    <row r="15" spans="1:14" ht="15" customHeight="1" x14ac:dyDescent="0.25">
      <c r="A15" s="217"/>
      <c r="B15" s="219"/>
      <c r="C15" s="127" t="s">
        <v>408</v>
      </c>
      <c r="D15" s="28" t="s">
        <v>513</v>
      </c>
      <c r="E15" s="23" t="s">
        <v>610</v>
      </c>
      <c r="F15" s="23" t="s">
        <v>666</v>
      </c>
      <c r="G15" s="23"/>
      <c r="H15" s="1"/>
      <c r="I15" s="1"/>
      <c r="J15" s="34">
        <v>4</v>
      </c>
      <c r="K15" s="1">
        <v>1</v>
      </c>
      <c r="L15" s="2"/>
      <c r="M15" s="16"/>
      <c r="N15" s="128">
        <f t="shared" si="0"/>
        <v>0</v>
      </c>
    </row>
    <row r="16" spans="1:14" ht="15" customHeight="1" x14ac:dyDescent="0.25">
      <c r="A16" s="217"/>
      <c r="B16" s="219"/>
      <c r="C16" s="127" t="s">
        <v>409</v>
      </c>
      <c r="D16" s="28" t="s">
        <v>514</v>
      </c>
      <c r="E16" s="23" t="s">
        <v>611</v>
      </c>
      <c r="F16" s="23" t="s">
        <v>667</v>
      </c>
      <c r="G16" s="23"/>
      <c r="H16" s="1"/>
      <c r="I16" s="1"/>
      <c r="J16" s="35">
        <v>6</v>
      </c>
      <c r="K16" s="1">
        <v>1</v>
      </c>
      <c r="L16" s="2"/>
      <c r="M16" s="16"/>
      <c r="N16" s="128">
        <f t="shared" si="0"/>
        <v>0</v>
      </c>
    </row>
    <row r="17" spans="1:14" ht="15" customHeight="1" x14ac:dyDescent="0.25">
      <c r="A17" s="217"/>
      <c r="B17" s="219"/>
      <c r="C17" s="127" t="s">
        <v>410</v>
      </c>
      <c r="D17" s="28" t="s">
        <v>515</v>
      </c>
      <c r="E17" s="23" t="s">
        <v>612</v>
      </c>
      <c r="F17" s="23" t="s">
        <v>668</v>
      </c>
      <c r="G17" s="23"/>
      <c r="H17" s="1"/>
      <c r="I17" s="1"/>
      <c r="J17" s="34">
        <v>6</v>
      </c>
      <c r="K17" s="1">
        <v>1</v>
      </c>
      <c r="L17" s="2"/>
      <c r="M17" s="16"/>
      <c r="N17" s="128">
        <f t="shared" si="0"/>
        <v>0</v>
      </c>
    </row>
    <row r="18" spans="1:14" ht="15" customHeight="1" x14ac:dyDescent="0.25">
      <c r="A18" s="217"/>
      <c r="B18" s="219"/>
      <c r="C18" s="127" t="s">
        <v>411</v>
      </c>
      <c r="D18" s="28" t="s">
        <v>516</v>
      </c>
      <c r="E18" s="23" t="s">
        <v>613</v>
      </c>
      <c r="F18" s="23" t="s">
        <v>669</v>
      </c>
      <c r="G18" s="23"/>
      <c r="H18" s="1"/>
      <c r="I18" s="1"/>
      <c r="J18" s="34">
        <v>6</v>
      </c>
      <c r="K18" s="1">
        <v>1</v>
      </c>
      <c r="L18" s="2"/>
      <c r="M18" s="16"/>
      <c r="N18" s="128">
        <f t="shared" si="0"/>
        <v>0</v>
      </c>
    </row>
    <row r="19" spans="1:14" ht="15" customHeight="1" x14ac:dyDescent="0.25">
      <c r="A19" s="217"/>
      <c r="B19" s="219"/>
      <c r="C19" s="127" t="s">
        <v>412</v>
      </c>
      <c r="D19" s="28" t="s">
        <v>517</v>
      </c>
      <c r="E19" s="23" t="s">
        <v>614</v>
      </c>
      <c r="F19" s="23" t="s">
        <v>670</v>
      </c>
      <c r="G19" s="23"/>
      <c r="H19" s="1"/>
      <c r="I19" s="1"/>
      <c r="J19" s="34">
        <v>6</v>
      </c>
      <c r="K19" s="1">
        <v>1</v>
      </c>
      <c r="L19" s="2"/>
      <c r="M19" s="16"/>
      <c r="N19" s="128">
        <f t="shared" si="0"/>
        <v>0</v>
      </c>
    </row>
    <row r="20" spans="1:14" ht="15" customHeight="1" x14ac:dyDescent="0.25">
      <c r="A20" s="217"/>
      <c r="B20" s="219"/>
      <c r="C20" s="127" t="s">
        <v>413</v>
      </c>
      <c r="D20" s="28" t="s">
        <v>517</v>
      </c>
      <c r="E20" s="23" t="s">
        <v>614</v>
      </c>
      <c r="F20" s="23" t="s">
        <v>670</v>
      </c>
      <c r="G20" s="23"/>
      <c r="H20" s="1"/>
      <c r="I20" s="1"/>
      <c r="J20" s="34">
        <v>6</v>
      </c>
      <c r="K20" s="1">
        <v>1</v>
      </c>
      <c r="L20" s="2"/>
      <c r="M20" s="16"/>
      <c r="N20" s="128">
        <f t="shared" si="0"/>
        <v>0</v>
      </c>
    </row>
    <row r="21" spans="1:14" ht="15" customHeight="1" x14ac:dyDescent="0.25">
      <c r="A21" s="217"/>
      <c r="B21" s="219"/>
      <c r="C21" s="127" t="s">
        <v>414</v>
      </c>
      <c r="D21" s="28" t="s">
        <v>517</v>
      </c>
      <c r="E21" s="23" t="s">
        <v>614</v>
      </c>
      <c r="F21" s="23" t="s">
        <v>670</v>
      </c>
      <c r="G21" s="23"/>
      <c r="H21" s="1"/>
      <c r="I21" s="1"/>
      <c r="J21" s="34">
        <v>6</v>
      </c>
      <c r="K21" s="1">
        <v>1</v>
      </c>
      <c r="L21" s="2"/>
      <c r="M21" s="16"/>
      <c r="N21" s="128">
        <f t="shared" si="0"/>
        <v>0</v>
      </c>
    </row>
    <row r="22" spans="1:14" ht="15" customHeight="1" x14ac:dyDescent="0.25">
      <c r="A22" s="217"/>
      <c r="B22" s="219"/>
      <c r="C22" s="127" t="s">
        <v>415</v>
      </c>
      <c r="D22" s="28" t="s">
        <v>518</v>
      </c>
      <c r="E22" s="23" t="s">
        <v>615</v>
      </c>
      <c r="F22" s="23" t="s">
        <v>671</v>
      </c>
      <c r="G22" s="23"/>
      <c r="H22" s="1"/>
      <c r="I22" s="1"/>
      <c r="J22" s="35">
        <v>6</v>
      </c>
      <c r="K22" s="1">
        <v>1</v>
      </c>
      <c r="L22" s="2"/>
      <c r="M22" s="16"/>
      <c r="N22" s="128">
        <f t="shared" si="0"/>
        <v>0</v>
      </c>
    </row>
    <row r="23" spans="1:14" ht="15" customHeight="1" x14ac:dyDescent="0.25">
      <c r="A23" s="217"/>
      <c r="B23" s="219"/>
      <c r="C23" s="127" t="s">
        <v>416</v>
      </c>
      <c r="D23" s="28" t="s">
        <v>519</v>
      </c>
      <c r="E23" s="23" t="s">
        <v>616</v>
      </c>
      <c r="F23" s="23" t="s">
        <v>672</v>
      </c>
      <c r="G23" s="23"/>
      <c r="H23" s="1"/>
      <c r="I23" s="1"/>
      <c r="J23" s="34">
        <v>4</v>
      </c>
      <c r="K23" s="1">
        <v>1</v>
      </c>
      <c r="L23" s="2"/>
      <c r="M23" s="16"/>
      <c r="N23" s="128">
        <f t="shared" si="0"/>
        <v>0</v>
      </c>
    </row>
    <row r="24" spans="1:14" ht="15" customHeight="1" x14ac:dyDescent="0.25">
      <c r="A24" s="217"/>
      <c r="B24" s="219"/>
      <c r="C24" s="127" t="s">
        <v>417</v>
      </c>
      <c r="D24" s="28" t="s">
        <v>520</v>
      </c>
      <c r="E24" s="23" t="s">
        <v>616</v>
      </c>
      <c r="F24" s="23" t="s">
        <v>672</v>
      </c>
      <c r="G24" s="23"/>
      <c r="H24" s="1"/>
      <c r="I24" s="1"/>
      <c r="J24" s="34">
        <v>4</v>
      </c>
      <c r="K24" s="1">
        <v>1</v>
      </c>
      <c r="L24" s="2"/>
      <c r="M24" s="16"/>
      <c r="N24" s="128">
        <f t="shared" si="0"/>
        <v>0</v>
      </c>
    </row>
    <row r="25" spans="1:14" ht="15" customHeight="1" x14ac:dyDescent="0.25">
      <c r="A25" s="217"/>
      <c r="B25" s="219"/>
      <c r="C25" s="127" t="s">
        <v>418</v>
      </c>
      <c r="D25" s="28" t="s">
        <v>521</v>
      </c>
      <c r="E25" s="23" t="s">
        <v>617</v>
      </c>
      <c r="F25" s="23" t="s">
        <v>673</v>
      </c>
      <c r="G25" s="23"/>
      <c r="H25" s="1"/>
      <c r="I25" s="1"/>
      <c r="J25" s="34">
        <v>6</v>
      </c>
      <c r="K25" s="1">
        <v>1</v>
      </c>
      <c r="L25" s="2"/>
      <c r="M25" s="16"/>
      <c r="N25" s="128">
        <f t="shared" si="0"/>
        <v>0</v>
      </c>
    </row>
    <row r="26" spans="1:14" ht="15" customHeight="1" x14ac:dyDescent="0.25">
      <c r="A26" s="217"/>
      <c r="B26" s="219"/>
      <c r="C26" s="127" t="s">
        <v>419</v>
      </c>
      <c r="D26" s="28" t="s">
        <v>521</v>
      </c>
      <c r="E26" s="23" t="s">
        <v>617</v>
      </c>
      <c r="F26" s="23" t="s">
        <v>673</v>
      </c>
      <c r="G26" s="23"/>
      <c r="H26" s="1"/>
      <c r="I26" s="1"/>
      <c r="J26" s="34">
        <v>6</v>
      </c>
      <c r="K26" s="1">
        <v>1</v>
      </c>
      <c r="L26" s="2"/>
      <c r="M26" s="16"/>
      <c r="N26" s="128">
        <f t="shared" si="0"/>
        <v>0</v>
      </c>
    </row>
    <row r="27" spans="1:14" ht="15" customHeight="1" x14ac:dyDescent="0.25">
      <c r="A27" s="217"/>
      <c r="B27" s="219"/>
      <c r="C27" s="127" t="s">
        <v>420</v>
      </c>
      <c r="D27" s="28" t="s">
        <v>522</v>
      </c>
      <c r="E27" s="23" t="s">
        <v>618</v>
      </c>
      <c r="F27" s="23" t="s">
        <v>674</v>
      </c>
      <c r="G27" s="23"/>
      <c r="H27" s="1"/>
      <c r="I27" s="1"/>
      <c r="J27" s="34">
        <v>4</v>
      </c>
      <c r="K27" s="1">
        <v>1</v>
      </c>
      <c r="L27" s="2"/>
      <c r="M27" s="16"/>
      <c r="N27" s="128">
        <f t="shared" si="0"/>
        <v>0</v>
      </c>
    </row>
    <row r="28" spans="1:14" ht="15" customHeight="1" x14ac:dyDescent="0.25">
      <c r="A28" s="217"/>
      <c r="B28" s="219"/>
      <c r="C28" s="127" t="s">
        <v>421</v>
      </c>
      <c r="D28" s="28" t="s">
        <v>523</v>
      </c>
      <c r="E28" s="23" t="s">
        <v>619</v>
      </c>
      <c r="F28" s="23" t="s">
        <v>675</v>
      </c>
      <c r="G28" s="23"/>
      <c r="H28" s="1"/>
      <c r="I28" s="1"/>
      <c r="J28" s="34">
        <v>4</v>
      </c>
      <c r="K28" s="1">
        <v>1</v>
      </c>
      <c r="L28" s="2"/>
      <c r="M28" s="16"/>
      <c r="N28" s="128">
        <f t="shared" si="0"/>
        <v>0</v>
      </c>
    </row>
    <row r="29" spans="1:14" ht="15" customHeight="1" x14ac:dyDescent="0.25">
      <c r="A29" s="217"/>
      <c r="B29" s="219"/>
      <c r="C29" s="127" t="s">
        <v>422</v>
      </c>
      <c r="D29" s="28" t="s">
        <v>524</v>
      </c>
      <c r="E29" s="23" t="s">
        <v>619</v>
      </c>
      <c r="F29" s="23" t="s">
        <v>675</v>
      </c>
      <c r="G29" s="23"/>
      <c r="H29" s="1"/>
      <c r="I29" s="1"/>
      <c r="J29" s="34">
        <v>4</v>
      </c>
      <c r="K29" s="1">
        <v>1</v>
      </c>
      <c r="L29" s="2"/>
      <c r="M29" s="16"/>
      <c r="N29" s="128">
        <f t="shared" si="0"/>
        <v>0</v>
      </c>
    </row>
    <row r="30" spans="1:14" ht="15" customHeight="1" x14ac:dyDescent="0.25">
      <c r="A30" s="217"/>
      <c r="B30" s="219"/>
      <c r="C30" s="127" t="s">
        <v>423</v>
      </c>
      <c r="D30" s="28" t="s">
        <v>525</v>
      </c>
      <c r="E30" s="23" t="s">
        <v>620</v>
      </c>
      <c r="F30" s="23" t="s">
        <v>676</v>
      </c>
      <c r="G30" s="23"/>
      <c r="H30" s="1"/>
      <c r="I30" s="1"/>
      <c r="J30" s="34">
        <v>4</v>
      </c>
      <c r="K30" s="1">
        <v>1</v>
      </c>
      <c r="L30" s="2"/>
      <c r="M30" s="16"/>
      <c r="N30" s="128">
        <f t="shared" si="0"/>
        <v>0</v>
      </c>
    </row>
    <row r="31" spans="1:14" ht="15" customHeight="1" x14ac:dyDescent="0.25">
      <c r="A31" s="217"/>
      <c r="B31" s="219"/>
      <c r="C31" s="127" t="s">
        <v>424</v>
      </c>
      <c r="D31" s="28" t="s">
        <v>526</v>
      </c>
      <c r="E31" s="23" t="s">
        <v>621</v>
      </c>
      <c r="F31" s="23" t="s">
        <v>677</v>
      </c>
      <c r="G31" s="23"/>
      <c r="H31" s="1"/>
      <c r="I31" s="1"/>
      <c r="J31" s="34">
        <v>4</v>
      </c>
      <c r="K31" s="1">
        <v>1</v>
      </c>
      <c r="L31" s="2"/>
      <c r="M31" s="16"/>
      <c r="N31" s="128">
        <f t="shared" si="0"/>
        <v>0</v>
      </c>
    </row>
    <row r="32" spans="1:14" ht="15" customHeight="1" x14ac:dyDescent="0.25">
      <c r="A32" s="217"/>
      <c r="B32" s="219"/>
      <c r="C32" s="127" t="s">
        <v>425</v>
      </c>
      <c r="D32" s="28" t="s">
        <v>527</v>
      </c>
      <c r="E32" s="23" t="s">
        <v>621</v>
      </c>
      <c r="F32" s="23" t="s">
        <v>677</v>
      </c>
      <c r="G32" s="23"/>
      <c r="H32" s="1"/>
      <c r="I32" s="1"/>
      <c r="J32" s="34">
        <v>4</v>
      </c>
      <c r="K32" s="1">
        <v>1</v>
      </c>
      <c r="L32" s="2"/>
      <c r="M32" s="16"/>
      <c r="N32" s="128">
        <f t="shared" si="0"/>
        <v>0</v>
      </c>
    </row>
    <row r="33" spans="1:14" ht="15" customHeight="1" x14ac:dyDescent="0.25">
      <c r="A33" s="217"/>
      <c r="B33" s="219"/>
      <c r="C33" s="127" t="s">
        <v>426</v>
      </c>
      <c r="D33" s="28" t="s">
        <v>528</v>
      </c>
      <c r="E33" s="23" t="s">
        <v>603</v>
      </c>
      <c r="F33" s="23" t="s">
        <v>659</v>
      </c>
      <c r="G33" s="23" t="s">
        <v>683</v>
      </c>
      <c r="H33" s="1"/>
      <c r="I33" s="1"/>
      <c r="J33" s="34">
        <v>2</v>
      </c>
      <c r="K33" s="1">
        <v>1</v>
      </c>
      <c r="L33" s="2"/>
      <c r="M33" s="16"/>
      <c r="N33" s="128">
        <f t="shared" si="0"/>
        <v>0</v>
      </c>
    </row>
    <row r="34" spans="1:14" ht="15" customHeight="1" x14ac:dyDescent="0.25">
      <c r="A34" s="217"/>
      <c r="B34" s="219"/>
      <c r="C34" s="127" t="s">
        <v>427</v>
      </c>
      <c r="D34" s="28" t="s">
        <v>529</v>
      </c>
      <c r="E34" s="23" t="s">
        <v>622</v>
      </c>
      <c r="F34" s="23" t="s">
        <v>678</v>
      </c>
      <c r="G34" s="23"/>
      <c r="H34" s="1"/>
      <c r="I34" s="1"/>
      <c r="J34" s="34">
        <v>4</v>
      </c>
      <c r="K34" s="1">
        <v>1</v>
      </c>
      <c r="L34" s="2"/>
      <c r="M34" s="16"/>
      <c r="N34" s="128">
        <f t="shared" si="0"/>
        <v>0</v>
      </c>
    </row>
    <row r="35" spans="1:14" ht="15" customHeight="1" x14ac:dyDescent="0.25">
      <c r="A35" s="217"/>
      <c r="B35" s="219"/>
      <c r="C35" s="127" t="s">
        <v>428</v>
      </c>
      <c r="D35" s="28" t="s">
        <v>528</v>
      </c>
      <c r="E35" s="23" t="s">
        <v>603</v>
      </c>
      <c r="F35" s="23" t="s">
        <v>659</v>
      </c>
      <c r="G35" s="23" t="s">
        <v>683</v>
      </c>
      <c r="H35" s="1"/>
      <c r="I35" s="1"/>
      <c r="J35" s="34">
        <v>2</v>
      </c>
      <c r="K35" s="1">
        <v>1</v>
      </c>
      <c r="L35" s="2"/>
      <c r="M35" s="16"/>
      <c r="N35" s="128">
        <f t="shared" si="0"/>
        <v>0</v>
      </c>
    </row>
    <row r="36" spans="1:14" ht="15" customHeight="1" x14ac:dyDescent="0.25">
      <c r="A36" s="217"/>
      <c r="B36" s="219"/>
      <c r="C36" s="127" t="s">
        <v>429</v>
      </c>
      <c r="D36" s="28" t="s">
        <v>530</v>
      </c>
      <c r="E36" s="23" t="s">
        <v>623</v>
      </c>
      <c r="F36" s="23" t="s">
        <v>679</v>
      </c>
      <c r="G36" s="23"/>
      <c r="H36" s="1"/>
      <c r="I36" s="1"/>
      <c r="J36" s="34">
        <v>4</v>
      </c>
      <c r="K36" s="1">
        <v>1</v>
      </c>
      <c r="L36" s="2"/>
      <c r="M36" s="16"/>
      <c r="N36" s="128">
        <f t="shared" si="0"/>
        <v>0</v>
      </c>
    </row>
    <row r="37" spans="1:14" ht="15" customHeight="1" x14ac:dyDescent="0.25">
      <c r="A37" s="217"/>
      <c r="B37" s="219"/>
      <c r="C37" s="127" t="s">
        <v>430</v>
      </c>
      <c r="D37" s="28" t="s">
        <v>531</v>
      </c>
      <c r="E37" s="23" t="s">
        <v>624</v>
      </c>
      <c r="F37" s="23" t="s">
        <v>680</v>
      </c>
      <c r="G37" s="23" t="s">
        <v>682</v>
      </c>
      <c r="H37" s="1"/>
      <c r="I37" s="90">
        <v>1</v>
      </c>
      <c r="J37" s="34">
        <v>2</v>
      </c>
      <c r="K37" s="1">
        <v>1</v>
      </c>
      <c r="L37" s="2"/>
      <c r="M37" s="16"/>
      <c r="N37" s="128">
        <f t="shared" si="0"/>
        <v>0</v>
      </c>
    </row>
    <row r="38" spans="1:14" ht="15" customHeight="1" x14ac:dyDescent="0.25">
      <c r="A38" s="217"/>
      <c r="B38" s="219"/>
      <c r="C38" s="127" t="s">
        <v>431</v>
      </c>
      <c r="D38" s="28" t="s">
        <v>532</v>
      </c>
      <c r="E38" s="23" t="s">
        <v>625</v>
      </c>
      <c r="F38" s="23" t="s">
        <v>681</v>
      </c>
      <c r="G38" s="23"/>
      <c r="H38" s="1"/>
      <c r="I38" s="1"/>
      <c r="J38" s="34">
        <v>2</v>
      </c>
      <c r="K38" s="1">
        <v>1</v>
      </c>
      <c r="L38" s="2"/>
      <c r="M38" s="16"/>
      <c r="N38" s="128">
        <f t="shared" si="0"/>
        <v>0</v>
      </c>
    </row>
    <row r="39" spans="1:14" ht="15" customHeight="1" x14ac:dyDescent="0.25">
      <c r="A39" s="217"/>
      <c r="B39" s="219"/>
      <c r="C39" s="127" t="s">
        <v>432</v>
      </c>
      <c r="D39" s="28" t="s">
        <v>533</v>
      </c>
      <c r="E39" s="23" t="s">
        <v>625</v>
      </c>
      <c r="F39" s="23" t="s">
        <v>681</v>
      </c>
      <c r="G39" s="23"/>
      <c r="H39" s="1"/>
      <c r="I39" s="1"/>
      <c r="J39" s="34">
        <v>2</v>
      </c>
      <c r="K39" s="1">
        <v>1</v>
      </c>
      <c r="L39" s="2"/>
      <c r="M39" s="16"/>
      <c r="N39" s="128">
        <f t="shared" si="0"/>
        <v>0</v>
      </c>
    </row>
    <row r="40" spans="1:14" ht="15" customHeight="1" x14ac:dyDescent="0.25">
      <c r="A40" s="217"/>
      <c r="B40" s="219"/>
      <c r="C40" s="127" t="s">
        <v>433</v>
      </c>
      <c r="D40" s="28" t="s">
        <v>534</v>
      </c>
      <c r="E40" s="23" t="s">
        <v>625</v>
      </c>
      <c r="F40" s="23" t="s">
        <v>681</v>
      </c>
      <c r="G40" s="23"/>
      <c r="H40" s="1"/>
      <c r="I40" s="1"/>
      <c r="J40" s="34">
        <v>2</v>
      </c>
      <c r="K40" s="1">
        <v>1</v>
      </c>
      <c r="L40" s="2"/>
      <c r="M40" s="16"/>
      <c r="N40" s="128">
        <f t="shared" si="0"/>
        <v>0</v>
      </c>
    </row>
    <row r="41" spans="1:14" ht="15" customHeight="1" x14ac:dyDescent="0.25">
      <c r="A41" s="217"/>
      <c r="B41" s="219"/>
      <c r="C41" s="127" t="s">
        <v>434</v>
      </c>
      <c r="D41" s="28" t="s">
        <v>535</v>
      </c>
      <c r="E41" s="23" t="s">
        <v>625</v>
      </c>
      <c r="F41" s="23" t="s">
        <v>681</v>
      </c>
      <c r="G41" s="23"/>
      <c r="H41" s="1"/>
      <c r="I41" s="1"/>
      <c r="J41" s="34">
        <v>2</v>
      </c>
      <c r="K41" s="1">
        <v>1</v>
      </c>
      <c r="L41" s="2"/>
      <c r="M41" s="16"/>
      <c r="N41" s="128">
        <f t="shared" si="0"/>
        <v>0</v>
      </c>
    </row>
    <row r="42" spans="1:14" ht="15" customHeight="1" thickBot="1" x14ac:dyDescent="0.3">
      <c r="A42" s="217"/>
      <c r="B42" s="219"/>
      <c r="C42" s="129" t="s">
        <v>435</v>
      </c>
      <c r="D42" s="130" t="s">
        <v>536</v>
      </c>
      <c r="E42" s="131" t="s">
        <v>625</v>
      </c>
      <c r="F42" s="131" t="s">
        <v>681</v>
      </c>
      <c r="G42" s="131" t="s">
        <v>683</v>
      </c>
      <c r="H42" s="132"/>
      <c r="I42" s="132"/>
      <c r="J42" s="133"/>
      <c r="K42" s="132">
        <v>1</v>
      </c>
      <c r="L42" s="134"/>
      <c r="M42" s="135"/>
      <c r="N42" s="136">
        <f t="shared" si="0"/>
        <v>0</v>
      </c>
    </row>
    <row r="43" spans="1:14" ht="15" customHeight="1" x14ac:dyDescent="0.25">
      <c r="A43" s="217"/>
      <c r="B43" s="220" t="s">
        <v>437</v>
      </c>
      <c r="C43" s="118" t="s">
        <v>438</v>
      </c>
      <c r="D43" s="119" t="s">
        <v>537</v>
      </c>
      <c r="E43" s="120" t="s">
        <v>626</v>
      </c>
      <c r="F43" s="120" t="s">
        <v>684</v>
      </c>
      <c r="G43" s="120" t="s">
        <v>683</v>
      </c>
      <c r="H43" s="121"/>
      <c r="I43" s="121"/>
      <c r="J43" s="123">
        <v>2</v>
      </c>
      <c r="K43" s="121">
        <v>1</v>
      </c>
      <c r="L43" s="124"/>
      <c r="M43" s="125"/>
      <c r="N43" s="126">
        <f t="shared" si="0"/>
        <v>0</v>
      </c>
    </row>
    <row r="44" spans="1:14" ht="15" customHeight="1" x14ac:dyDescent="0.25">
      <c r="A44" s="217"/>
      <c r="B44" s="221"/>
      <c r="C44" s="127" t="s">
        <v>439</v>
      </c>
      <c r="D44" s="28" t="s">
        <v>538</v>
      </c>
      <c r="E44" s="23" t="s">
        <v>627</v>
      </c>
      <c r="F44" s="23" t="s">
        <v>685</v>
      </c>
      <c r="G44" s="23"/>
      <c r="H44" s="1"/>
      <c r="I44" s="1"/>
      <c r="J44" s="34">
        <v>4</v>
      </c>
      <c r="K44" s="1">
        <v>1</v>
      </c>
      <c r="L44" s="2"/>
      <c r="M44" s="16"/>
      <c r="N44" s="128">
        <f t="shared" si="0"/>
        <v>0</v>
      </c>
    </row>
    <row r="45" spans="1:14" ht="15" customHeight="1" x14ac:dyDescent="0.25">
      <c r="A45" s="217"/>
      <c r="B45" s="221"/>
      <c r="C45" s="127" t="s">
        <v>440</v>
      </c>
      <c r="D45" s="28" t="s">
        <v>539</v>
      </c>
      <c r="E45" s="23" t="s">
        <v>628</v>
      </c>
      <c r="F45" s="23" t="s">
        <v>686</v>
      </c>
      <c r="G45" s="23" t="s">
        <v>683</v>
      </c>
      <c r="H45" s="1"/>
      <c r="I45" s="1"/>
      <c r="J45" s="34"/>
      <c r="K45" s="1">
        <v>1</v>
      </c>
      <c r="L45" s="2"/>
      <c r="M45" s="16"/>
      <c r="N45" s="128">
        <f t="shared" si="0"/>
        <v>0</v>
      </c>
    </row>
    <row r="46" spans="1:14" ht="15" customHeight="1" x14ac:dyDescent="0.25">
      <c r="A46" s="217"/>
      <c r="B46" s="221"/>
      <c r="C46" s="127" t="s">
        <v>441</v>
      </c>
      <c r="D46" s="28" t="s">
        <v>540</v>
      </c>
      <c r="E46" s="23" t="s">
        <v>629</v>
      </c>
      <c r="F46" s="23" t="s">
        <v>687</v>
      </c>
      <c r="G46" s="23" t="s">
        <v>683</v>
      </c>
      <c r="H46" s="1"/>
      <c r="I46" s="1"/>
      <c r="J46" s="34"/>
      <c r="K46" s="1">
        <v>1</v>
      </c>
      <c r="L46" s="2"/>
      <c r="M46" s="16"/>
      <c r="N46" s="128">
        <f t="shared" si="0"/>
        <v>0</v>
      </c>
    </row>
    <row r="47" spans="1:14" ht="15" customHeight="1" x14ac:dyDescent="0.25">
      <c r="A47" s="217"/>
      <c r="B47" s="221"/>
      <c r="C47" s="127" t="s">
        <v>442</v>
      </c>
      <c r="D47" s="27" t="s">
        <v>541</v>
      </c>
      <c r="E47" s="23" t="s">
        <v>628</v>
      </c>
      <c r="F47" s="23" t="s">
        <v>686</v>
      </c>
      <c r="G47" s="23" t="s">
        <v>683</v>
      </c>
      <c r="H47" s="1"/>
      <c r="I47" s="1"/>
      <c r="J47" s="34"/>
      <c r="K47" s="1">
        <v>1</v>
      </c>
      <c r="L47" s="2"/>
      <c r="M47" s="16"/>
      <c r="N47" s="128">
        <f t="shared" si="0"/>
        <v>0</v>
      </c>
    </row>
    <row r="48" spans="1:14" ht="15" customHeight="1" x14ac:dyDescent="0.25">
      <c r="A48" s="217"/>
      <c r="B48" s="221"/>
      <c r="C48" s="127" t="s">
        <v>452</v>
      </c>
      <c r="D48" s="28" t="s">
        <v>1437</v>
      </c>
      <c r="E48" s="23" t="s">
        <v>1438</v>
      </c>
      <c r="F48" s="23" t="s">
        <v>1439</v>
      </c>
      <c r="G48" s="23" t="s">
        <v>101</v>
      </c>
      <c r="H48" s="1"/>
      <c r="I48" s="1"/>
      <c r="J48" s="34"/>
      <c r="K48" s="1"/>
      <c r="L48" s="2"/>
      <c r="M48" s="16"/>
      <c r="N48" s="128">
        <f t="shared" si="0"/>
        <v>0</v>
      </c>
    </row>
    <row r="49" spans="1:14" ht="15" customHeight="1" x14ac:dyDescent="0.25">
      <c r="A49" s="217"/>
      <c r="B49" s="221"/>
      <c r="C49" s="127" t="s">
        <v>453</v>
      </c>
      <c r="D49" s="28" t="s">
        <v>1437</v>
      </c>
      <c r="E49" s="23" t="s">
        <v>1438</v>
      </c>
      <c r="F49" s="23" t="s">
        <v>1439</v>
      </c>
      <c r="G49" s="23" t="s">
        <v>101</v>
      </c>
      <c r="H49" s="1"/>
      <c r="I49" s="1"/>
      <c r="J49" s="34"/>
      <c r="K49" s="1"/>
      <c r="L49" s="2"/>
      <c r="M49" s="16"/>
      <c r="N49" s="128">
        <f t="shared" si="0"/>
        <v>0</v>
      </c>
    </row>
    <row r="50" spans="1:14" ht="15" customHeight="1" x14ac:dyDescent="0.25">
      <c r="A50" s="217"/>
      <c r="B50" s="221"/>
      <c r="C50" s="127" t="s">
        <v>443</v>
      </c>
      <c r="D50" s="28" t="s">
        <v>542</v>
      </c>
      <c r="E50" s="23" t="s">
        <v>630</v>
      </c>
      <c r="F50" s="23" t="s">
        <v>688</v>
      </c>
      <c r="G50" s="23" t="s">
        <v>683</v>
      </c>
      <c r="H50" s="1"/>
      <c r="I50" s="1"/>
      <c r="J50" s="34"/>
      <c r="K50" s="1">
        <v>1</v>
      </c>
      <c r="L50" s="2"/>
      <c r="M50" s="16"/>
      <c r="N50" s="128">
        <f t="shared" si="0"/>
        <v>0</v>
      </c>
    </row>
    <row r="51" spans="1:14" ht="15" customHeight="1" x14ac:dyDescent="0.25">
      <c r="A51" s="217"/>
      <c r="B51" s="221"/>
      <c r="C51" s="127" t="s">
        <v>444</v>
      </c>
      <c r="D51" s="28" t="s">
        <v>543</v>
      </c>
      <c r="E51" s="23" t="s">
        <v>629</v>
      </c>
      <c r="F51" s="23" t="s">
        <v>687</v>
      </c>
      <c r="G51" s="23" t="s">
        <v>683</v>
      </c>
      <c r="H51" s="1"/>
      <c r="I51" s="1"/>
      <c r="J51" s="34"/>
      <c r="K51" s="1">
        <v>1</v>
      </c>
      <c r="L51" s="2"/>
      <c r="M51" s="16"/>
      <c r="N51" s="128">
        <f t="shared" si="0"/>
        <v>0</v>
      </c>
    </row>
    <row r="52" spans="1:14" ht="15" customHeight="1" x14ac:dyDescent="0.25">
      <c r="A52" s="217"/>
      <c r="B52" s="221"/>
      <c r="C52" s="127" t="s">
        <v>445</v>
      </c>
      <c r="D52" s="28" t="s">
        <v>543</v>
      </c>
      <c r="E52" s="23" t="s">
        <v>629</v>
      </c>
      <c r="F52" s="23" t="s">
        <v>687</v>
      </c>
      <c r="G52" s="23" t="s">
        <v>683</v>
      </c>
      <c r="H52" s="1"/>
      <c r="I52" s="1"/>
      <c r="J52" s="34"/>
      <c r="K52" s="1">
        <v>1</v>
      </c>
      <c r="L52" s="2"/>
      <c r="M52" s="16"/>
      <c r="N52" s="128">
        <f t="shared" si="0"/>
        <v>0</v>
      </c>
    </row>
    <row r="53" spans="1:14" ht="15" customHeight="1" x14ac:dyDescent="0.25">
      <c r="A53" s="217"/>
      <c r="B53" s="221"/>
      <c r="C53" s="127" t="s">
        <v>446</v>
      </c>
      <c r="D53" s="28" t="s">
        <v>544</v>
      </c>
      <c r="E53" s="23" t="s">
        <v>629</v>
      </c>
      <c r="F53" s="23" t="s">
        <v>687</v>
      </c>
      <c r="G53" s="23" t="s">
        <v>683</v>
      </c>
      <c r="H53" s="1"/>
      <c r="I53" s="1"/>
      <c r="J53" s="34"/>
      <c r="K53" s="1">
        <v>1</v>
      </c>
      <c r="L53" s="2"/>
      <c r="M53" s="16"/>
      <c r="N53" s="128">
        <f t="shared" si="0"/>
        <v>0</v>
      </c>
    </row>
    <row r="54" spans="1:14" ht="15" customHeight="1" x14ac:dyDescent="0.25">
      <c r="A54" s="217"/>
      <c r="B54" s="221"/>
      <c r="C54" s="127" t="s">
        <v>447</v>
      </c>
      <c r="D54" s="28" t="s">
        <v>545</v>
      </c>
      <c r="E54" s="31" t="s">
        <v>629</v>
      </c>
      <c r="F54" s="23" t="s">
        <v>687</v>
      </c>
      <c r="G54" s="23" t="s">
        <v>683</v>
      </c>
      <c r="H54" s="1"/>
      <c r="I54" s="1"/>
      <c r="J54" s="34"/>
      <c r="K54" s="1">
        <v>1</v>
      </c>
      <c r="L54" s="2"/>
      <c r="M54" s="16"/>
      <c r="N54" s="128">
        <f t="shared" si="0"/>
        <v>0</v>
      </c>
    </row>
    <row r="55" spans="1:14" ht="15" customHeight="1" x14ac:dyDescent="0.25">
      <c r="A55" s="217"/>
      <c r="B55" s="221"/>
      <c r="C55" s="127" t="s">
        <v>448</v>
      </c>
      <c r="D55" s="28" t="s">
        <v>546</v>
      </c>
      <c r="E55" s="23" t="s">
        <v>629</v>
      </c>
      <c r="F55" s="23" t="s">
        <v>687</v>
      </c>
      <c r="G55" s="23" t="s">
        <v>683</v>
      </c>
      <c r="H55" s="1"/>
      <c r="I55" s="1"/>
      <c r="J55" s="34"/>
      <c r="K55" s="1">
        <v>1</v>
      </c>
      <c r="L55" s="2"/>
      <c r="M55" s="16"/>
      <c r="N55" s="128">
        <f t="shared" si="0"/>
        <v>0</v>
      </c>
    </row>
    <row r="56" spans="1:14" ht="15" customHeight="1" x14ac:dyDescent="0.25">
      <c r="A56" s="217"/>
      <c r="B56" s="221"/>
      <c r="C56" s="127" t="s">
        <v>449</v>
      </c>
      <c r="D56" s="28" t="s">
        <v>546</v>
      </c>
      <c r="E56" s="23" t="s">
        <v>629</v>
      </c>
      <c r="F56" s="23" t="s">
        <v>687</v>
      </c>
      <c r="G56" s="23" t="s">
        <v>683</v>
      </c>
      <c r="H56" s="1"/>
      <c r="I56" s="1"/>
      <c r="J56" s="34"/>
      <c r="K56" s="1">
        <v>1</v>
      </c>
      <c r="L56" s="2"/>
      <c r="M56" s="16"/>
      <c r="N56" s="128">
        <f t="shared" si="0"/>
        <v>0</v>
      </c>
    </row>
    <row r="57" spans="1:14" ht="15" customHeight="1" x14ac:dyDescent="0.25">
      <c r="A57" s="217"/>
      <c r="B57" s="219" t="s">
        <v>454</v>
      </c>
      <c r="C57" s="137" t="s">
        <v>450</v>
      </c>
      <c r="D57" s="138" t="s">
        <v>547</v>
      </c>
      <c r="E57" s="139" t="s">
        <v>631</v>
      </c>
      <c r="F57" s="139" t="s">
        <v>689</v>
      </c>
      <c r="G57" s="139" t="s">
        <v>683</v>
      </c>
      <c r="H57" s="140"/>
      <c r="I57" s="140"/>
      <c r="J57" s="141">
        <v>2</v>
      </c>
      <c r="K57" s="140">
        <v>1</v>
      </c>
      <c r="L57" s="142"/>
      <c r="M57" s="143"/>
      <c r="N57" s="144">
        <f t="shared" si="0"/>
        <v>0</v>
      </c>
    </row>
    <row r="58" spans="1:14" ht="15" customHeight="1" x14ac:dyDescent="0.25">
      <c r="A58" s="217"/>
      <c r="B58" s="219"/>
      <c r="C58" s="127" t="s">
        <v>451</v>
      </c>
      <c r="D58" s="28" t="s">
        <v>548</v>
      </c>
      <c r="E58" s="23" t="s">
        <v>627</v>
      </c>
      <c r="F58" s="23" t="s">
        <v>690</v>
      </c>
      <c r="G58" s="23"/>
      <c r="H58" s="1"/>
      <c r="I58" s="1"/>
      <c r="J58" s="35">
        <v>4</v>
      </c>
      <c r="K58" s="1">
        <v>1</v>
      </c>
      <c r="L58" s="2"/>
      <c r="M58" s="16"/>
      <c r="N58" s="128">
        <f t="shared" si="0"/>
        <v>0</v>
      </c>
    </row>
    <row r="59" spans="1:14" ht="15" customHeight="1" x14ac:dyDescent="0.25">
      <c r="A59" s="217"/>
      <c r="B59" s="219"/>
      <c r="C59" s="127" t="s">
        <v>1440</v>
      </c>
      <c r="D59" s="28" t="s">
        <v>1441</v>
      </c>
      <c r="E59" s="23" t="s">
        <v>632</v>
      </c>
      <c r="F59" s="23" t="s">
        <v>691</v>
      </c>
      <c r="G59" s="23" t="s">
        <v>101</v>
      </c>
      <c r="H59" s="1"/>
      <c r="I59" s="1"/>
      <c r="J59" s="34"/>
      <c r="K59" s="1">
        <v>1</v>
      </c>
      <c r="L59" s="2"/>
      <c r="M59" s="16"/>
      <c r="N59" s="128">
        <f t="shared" si="0"/>
        <v>0</v>
      </c>
    </row>
    <row r="60" spans="1:14" ht="15" customHeight="1" thickBot="1" x14ac:dyDescent="0.3">
      <c r="A60" s="217"/>
      <c r="B60" s="222"/>
      <c r="C60" s="145" t="s">
        <v>1442</v>
      </c>
      <c r="D60" s="146" t="s">
        <v>1441</v>
      </c>
      <c r="E60" s="147" t="s">
        <v>632</v>
      </c>
      <c r="F60" s="147" t="s">
        <v>691</v>
      </c>
      <c r="G60" s="147" t="s">
        <v>101</v>
      </c>
      <c r="H60" s="148"/>
      <c r="I60" s="148"/>
      <c r="J60" s="149"/>
      <c r="K60" s="148">
        <v>1</v>
      </c>
      <c r="L60" s="150"/>
      <c r="M60" s="151"/>
      <c r="N60" s="152">
        <f t="shared" si="0"/>
        <v>0</v>
      </c>
    </row>
    <row r="61" spans="1:14" ht="15" customHeight="1" x14ac:dyDescent="0.25">
      <c r="A61" s="217"/>
      <c r="B61" s="218" t="s">
        <v>455</v>
      </c>
      <c r="C61" s="118" t="s">
        <v>456</v>
      </c>
      <c r="D61" s="119" t="s">
        <v>547</v>
      </c>
      <c r="E61" s="120" t="s">
        <v>633</v>
      </c>
      <c r="F61" s="120" t="s">
        <v>692</v>
      </c>
      <c r="G61" s="120" t="s">
        <v>683</v>
      </c>
      <c r="H61" s="121"/>
      <c r="I61" s="121"/>
      <c r="J61" s="123"/>
      <c r="K61" s="121">
        <v>1</v>
      </c>
      <c r="L61" s="124"/>
      <c r="M61" s="125"/>
      <c r="N61" s="126">
        <f t="shared" si="0"/>
        <v>0</v>
      </c>
    </row>
    <row r="62" spans="1:14" ht="15" customHeight="1" thickBot="1" x14ac:dyDescent="0.3">
      <c r="A62" s="217"/>
      <c r="B62" s="222"/>
      <c r="C62" s="145" t="s">
        <v>457</v>
      </c>
      <c r="D62" s="146" t="s">
        <v>550</v>
      </c>
      <c r="E62" s="147" t="s">
        <v>627</v>
      </c>
      <c r="F62" s="147" t="s">
        <v>693</v>
      </c>
      <c r="G62" s="147"/>
      <c r="H62" s="148"/>
      <c r="I62" s="148"/>
      <c r="J62" s="149">
        <v>2</v>
      </c>
      <c r="K62" s="148">
        <v>1</v>
      </c>
      <c r="L62" s="150"/>
      <c r="M62" s="151"/>
      <c r="N62" s="152">
        <f t="shared" si="0"/>
        <v>0</v>
      </c>
    </row>
    <row r="63" spans="1:14" ht="15" customHeight="1" x14ac:dyDescent="0.25">
      <c r="A63" s="217"/>
      <c r="B63" s="218" t="s">
        <v>458</v>
      </c>
      <c r="C63" s="118" t="s">
        <v>459</v>
      </c>
      <c r="D63" s="119" t="s">
        <v>547</v>
      </c>
      <c r="E63" s="120" t="s">
        <v>634</v>
      </c>
      <c r="F63" s="120" t="s">
        <v>694</v>
      </c>
      <c r="G63" s="120" t="s">
        <v>683</v>
      </c>
      <c r="H63" s="121"/>
      <c r="I63" s="121"/>
      <c r="J63" s="123"/>
      <c r="K63" s="121">
        <v>1</v>
      </c>
      <c r="L63" s="124"/>
      <c r="M63" s="125"/>
      <c r="N63" s="126">
        <f t="shared" si="0"/>
        <v>0</v>
      </c>
    </row>
    <row r="64" spans="1:14" ht="15" customHeight="1" x14ac:dyDescent="0.25">
      <c r="A64" s="217"/>
      <c r="B64" s="219"/>
      <c r="C64" s="127" t="s">
        <v>460</v>
      </c>
      <c r="D64" s="28" t="s">
        <v>551</v>
      </c>
      <c r="E64" s="23" t="s">
        <v>635</v>
      </c>
      <c r="F64" s="23" t="s">
        <v>695</v>
      </c>
      <c r="G64" s="23"/>
      <c r="H64" s="1"/>
      <c r="I64" s="1"/>
      <c r="J64" s="34">
        <v>2</v>
      </c>
      <c r="K64" s="1">
        <v>1</v>
      </c>
      <c r="L64" s="2"/>
      <c r="M64" s="16"/>
      <c r="N64" s="128">
        <f t="shared" si="0"/>
        <v>0</v>
      </c>
    </row>
    <row r="65" spans="1:14" ht="15" customHeight="1" x14ac:dyDescent="0.25">
      <c r="A65" s="217"/>
      <c r="B65" s="219"/>
      <c r="C65" s="127" t="s">
        <v>461</v>
      </c>
      <c r="D65" s="28" t="s">
        <v>547</v>
      </c>
      <c r="E65" s="23" t="s">
        <v>634</v>
      </c>
      <c r="F65" s="23" t="s">
        <v>696</v>
      </c>
      <c r="G65" s="23" t="s">
        <v>683</v>
      </c>
      <c r="H65" s="1"/>
      <c r="I65" s="1"/>
      <c r="J65" s="34"/>
      <c r="K65" s="1">
        <v>1</v>
      </c>
      <c r="L65" s="2"/>
      <c r="M65" s="16"/>
      <c r="N65" s="128">
        <f t="shared" si="0"/>
        <v>0</v>
      </c>
    </row>
    <row r="66" spans="1:14" ht="15" customHeight="1" thickBot="1" x14ac:dyDescent="0.3">
      <c r="A66" s="217"/>
      <c r="B66" s="222"/>
      <c r="C66" s="145" t="s">
        <v>462</v>
      </c>
      <c r="D66" s="146" t="s">
        <v>552</v>
      </c>
      <c r="E66" s="147" t="s">
        <v>636</v>
      </c>
      <c r="F66" s="147" t="s">
        <v>697</v>
      </c>
      <c r="G66" s="147"/>
      <c r="H66" s="148"/>
      <c r="I66" s="148"/>
      <c r="J66" s="149">
        <v>2</v>
      </c>
      <c r="K66" s="148">
        <v>1</v>
      </c>
      <c r="L66" s="150"/>
      <c r="M66" s="151"/>
      <c r="N66" s="152">
        <f t="shared" si="0"/>
        <v>0</v>
      </c>
    </row>
    <row r="67" spans="1:14" ht="15" customHeight="1" x14ac:dyDescent="0.25">
      <c r="A67" s="217"/>
      <c r="B67" s="218" t="s">
        <v>463</v>
      </c>
      <c r="C67" s="118" t="s">
        <v>464</v>
      </c>
      <c r="D67" s="119" t="s">
        <v>547</v>
      </c>
      <c r="E67" s="120" t="s">
        <v>637</v>
      </c>
      <c r="F67" s="120" t="s">
        <v>698</v>
      </c>
      <c r="G67" s="120" t="s">
        <v>683</v>
      </c>
      <c r="H67" s="121"/>
      <c r="I67" s="121"/>
      <c r="J67" s="123"/>
      <c r="K67" s="121">
        <v>1</v>
      </c>
      <c r="L67" s="124"/>
      <c r="M67" s="125"/>
      <c r="N67" s="126">
        <f t="shared" si="0"/>
        <v>0</v>
      </c>
    </row>
    <row r="68" spans="1:14" ht="15" customHeight="1" x14ac:dyDescent="0.25">
      <c r="A68" s="217"/>
      <c r="B68" s="219"/>
      <c r="C68" s="127" t="s">
        <v>465</v>
      </c>
      <c r="D68" s="28" t="s">
        <v>553</v>
      </c>
      <c r="E68" s="23" t="s">
        <v>627</v>
      </c>
      <c r="F68" s="23" t="s">
        <v>699</v>
      </c>
      <c r="G68" s="23"/>
      <c r="H68" s="1"/>
      <c r="I68" s="1"/>
      <c r="J68" s="34">
        <v>2</v>
      </c>
      <c r="K68" s="1">
        <v>1</v>
      </c>
      <c r="L68" s="2"/>
      <c r="M68" s="16"/>
      <c r="N68" s="128">
        <f t="shared" si="0"/>
        <v>0</v>
      </c>
    </row>
    <row r="69" spans="1:14" ht="15" customHeight="1" x14ac:dyDescent="0.25">
      <c r="A69" s="217"/>
      <c r="B69" s="219"/>
      <c r="C69" s="127" t="s">
        <v>466</v>
      </c>
      <c r="D69" s="28" t="s">
        <v>554</v>
      </c>
      <c r="E69" s="23" t="s">
        <v>638</v>
      </c>
      <c r="F69" s="23" t="s">
        <v>700</v>
      </c>
      <c r="G69" s="23" t="s">
        <v>105</v>
      </c>
      <c r="H69" s="1"/>
      <c r="I69" s="1"/>
      <c r="J69" s="34"/>
      <c r="K69" s="1">
        <v>1</v>
      </c>
      <c r="L69" s="2"/>
      <c r="M69" s="16"/>
      <c r="N69" s="128">
        <f t="shared" si="0"/>
        <v>0</v>
      </c>
    </row>
    <row r="70" spans="1:14" ht="15" customHeight="1" thickBot="1" x14ac:dyDescent="0.3">
      <c r="A70" s="217"/>
      <c r="B70" s="222"/>
      <c r="C70" s="153" t="s">
        <v>504</v>
      </c>
      <c r="D70" s="146" t="s">
        <v>585</v>
      </c>
      <c r="E70" s="154" t="s">
        <v>658</v>
      </c>
      <c r="F70" s="154" t="s">
        <v>1443</v>
      </c>
      <c r="G70" s="155" t="s">
        <v>105</v>
      </c>
      <c r="H70" s="148"/>
      <c r="I70" s="148"/>
      <c r="J70" s="148"/>
      <c r="K70" s="148">
        <v>1</v>
      </c>
      <c r="L70" s="150"/>
      <c r="M70" s="151"/>
      <c r="N70" s="152">
        <f t="shared" si="0"/>
        <v>0</v>
      </c>
    </row>
    <row r="71" spans="1:14" ht="15" customHeight="1" x14ac:dyDescent="0.25">
      <c r="A71" s="217"/>
      <c r="B71" s="218" t="s">
        <v>467</v>
      </c>
      <c r="C71" s="118" t="s">
        <v>468</v>
      </c>
      <c r="D71" s="119" t="s">
        <v>555</v>
      </c>
      <c r="E71" s="120" t="s">
        <v>639</v>
      </c>
      <c r="F71" s="120" t="s">
        <v>701</v>
      </c>
      <c r="G71" s="120" t="s">
        <v>683</v>
      </c>
      <c r="H71" s="121"/>
      <c r="I71" s="121"/>
      <c r="J71" s="156">
        <v>2</v>
      </c>
      <c r="K71" s="121">
        <v>1</v>
      </c>
      <c r="L71" s="124"/>
      <c r="M71" s="125"/>
      <c r="N71" s="126">
        <f t="shared" si="0"/>
        <v>0</v>
      </c>
    </row>
    <row r="72" spans="1:14" x14ac:dyDescent="0.25">
      <c r="A72" s="217"/>
      <c r="B72" s="219"/>
      <c r="C72" s="127" t="s">
        <v>469</v>
      </c>
      <c r="D72" s="28" t="s">
        <v>556</v>
      </c>
      <c r="E72" s="23" t="s">
        <v>639</v>
      </c>
      <c r="F72" s="23" t="s">
        <v>701</v>
      </c>
      <c r="G72" s="23"/>
      <c r="H72" s="1"/>
      <c r="I72" s="1"/>
      <c r="J72" s="34">
        <v>2</v>
      </c>
      <c r="K72" s="1">
        <v>1</v>
      </c>
      <c r="L72" s="2"/>
      <c r="M72" s="16"/>
      <c r="N72" s="128">
        <f t="shared" si="0"/>
        <v>0</v>
      </c>
    </row>
    <row r="73" spans="1:14" x14ac:dyDescent="0.25">
      <c r="A73" s="217"/>
      <c r="B73" s="219"/>
      <c r="C73" s="127" t="s">
        <v>470</v>
      </c>
      <c r="D73" s="28" t="s">
        <v>557</v>
      </c>
      <c r="E73" s="23" t="s">
        <v>639</v>
      </c>
      <c r="F73" s="23" t="s">
        <v>701</v>
      </c>
      <c r="G73" s="23" t="s">
        <v>683</v>
      </c>
      <c r="H73" s="1"/>
      <c r="I73" s="1"/>
      <c r="J73" s="34">
        <v>2</v>
      </c>
      <c r="K73" s="1">
        <v>1</v>
      </c>
      <c r="L73" s="2"/>
      <c r="M73" s="16"/>
      <c r="N73" s="128">
        <f t="shared" si="0"/>
        <v>0</v>
      </c>
    </row>
    <row r="74" spans="1:14" x14ac:dyDescent="0.25">
      <c r="A74" s="217"/>
      <c r="B74" s="219"/>
      <c r="C74" s="127" t="s">
        <v>471</v>
      </c>
      <c r="D74" s="28" t="s">
        <v>558</v>
      </c>
      <c r="E74" s="23" t="s">
        <v>639</v>
      </c>
      <c r="F74" s="23" t="s">
        <v>701</v>
      </c>
      <c r="G74" s="23"/>
      <c r="H74" s="1"/>
      <c r="I74" s="1"/>
      <c r="J74" s="34">
        <v>2</v>
      </c>
      <c r="K74" s="1">
        <v>1</v>
      </c>
      <c r="L74" s="2"/>
      <c r="M74" s="16"/>
      <c r="N74" s="128">
        <f t="shared" ref="N74:N116" si="1">L74+M74</f>
        <v>0</v>
      </c>
    </row>
    <row r="75" spans="1:14" x14ac:dyDescent="0.25">
      <c r="A75" s="217"/>
      <c r="B75" s="219"/>
      <c r="C75" s="127" t="s">
        <v>472</v>
      </c>
      <c r="D75" s="28" t="s">
        <v>559</v>
      </c>
      <c r="E75" s="23" t="s">
        <v>639</v>
      </c>
      <c r="F75" s="23" t="s">
        <v>701</v>
      </c>
      <c r="G75" s="23" t="s">
        <v>683</v>
      </c>
      <c r="H75" s="1"/>
      <c r="I75" s="1"/>
      <c r="J75" s="34">
        <v>2</v>
      </c>
      <c r="K75" s="1">
        <v>1</v>
      </c>
      <c r="L75" s="2"/>
      <c r="M75" s="16"/>
      <c r="N75" s="128">
        <f t="shared" si="1"/>
        <v>0</v>
      </c>
    </row>
    <row r="76" spans="1:14" ht="15.75" thickBot="1" x14ac:dyDescent="0.3">
      <c r="A76" s="217"/>
      <c r="B76" s="222"/>
      <c r="C76" s="145" t="s">
        <v>473</v>
      </c>
      <c r="D76" s="146" t="s">
        <v>560</v>
      </c>
      <c r="E76" s="147" t="s">
        <v>639</v>
      </c>
      <c r="F76" s="147" t="s">
        <v>701</v>
      </c>
      <c r="G76" s="147"/>
      <c r="H76" s="148"/>
      <c r="I76" s="148"/>
      <c r="J76" s="149">
        <v>2</v>
      </c>
      <c r="K76" s="148">
        <v>1</v>
      </c>
      <c r="L76" s="150"/>
      <c r="M76" s="151"/>
      <c r="N76" s="152">
        <f t="shared" si="1"/>
        <v>0</v>
      </c>
    </row>
    <row r="77" spans="1:14" ht="15" customHeight="1" x14ac:dyDescent="0.25">
      <c r="A77" s="216" t="s">
        <v>1444</v>
      </c>
      <c r="B77" s="157" t="s">
        <v>474</v>
      </c>
      <c r="C77" s="118" t="s">
        <v>475</v>
      </c>
      <c r="D77" s="158" t="s">
        <v>561</v>
      </c>
      <c r="E77" s="120" t="s">
        <v>640</v>
      </c>
      <c r="F77" s="120" t="s">
        <v>702</v>
      </c>
      <c r="G77" s="159" t="s">
        <v>103</v>
      </c>
      <c r="H77" s="121"/>
      <c r="I77" s="121"/>
      <c r="J77" s="123">
        <v>2</v>
      </c>
      <c r="K77" s="121">
        <v>1</v>
      </c>
      <c r="L77" s="124"/>
      <c r="M77" s="125"/>
      <c r="N77" s="126">
        <f t="shared" si="1"/>
        <v>0</v>
      </c>
    </row>
    <row r="78" spans="1:14" ht="15" customHeight="1" x14ac:dyDescent="0.25">
      <c r="A78" s="217"/>
      <c r="B78" s="160"/>
      <c r="C78" s="127" t="s">
        <v>476</v>
      </c>
      <c r="D78" s="29" t="s">
        <v>562</v>
      </c>
      <c r="E78" s="23" t="s">
        <v>641</v>
      </c>
      <c r="F78" s="23" t="s">
        <v>703</v>
      </c>
      <c r="G78" s="24"/>
      <c r="H78" s="1"/>
      <c r="I78" s="1"/>
      <c r="J78" s="34">
        <v>2</v>
      </c>
      <c r="K78" s="1">
        <v>1</v>
      </c>
      <c r="L78" s="2"/>
      <c r="M78" s="16"/>
      <c r="N78" s="128">
        <f t="shared" si="1"/>
        <v>0</v>
      </c>
    </row>
    <row r="79" spans="1:14" ht="15" customHeight="1" x14ac:dyDescent="0.25">
      <c r="A79" s="217"/>
      <c r="B79" s="160"/>
      <c r="C79" s="127" t="s">
        <v>477</v>
      </c>
      <c r="D79" s="29" t="s">
        <v>563</v>
      </c>
      <c r="E79" s="23" t="s">
        <v>640</v>
      </c>
      <c r="F79" s="23" t="s">
        <v>702</v>
      </c>
      <c r="G79" s="24" t="s">
        <v>103</v>
      </c>
      <c r="H79" s="1"/>
      <c r="I79" s="1"/>
      <c r="J79" s="34">
        <v>2</v>
      </c>
      <c r="K79" s="1">
        <v>1</v>
      </c>
      <c r="L79" s="2"/>
      <c r="M79" s="16"/>
      <c r="N79" s="128">
        <f t="shared" si="1"/>
        <v>0</v>
      </c>
    </row>
    <row r="80" spans="1:14" ht="15" customHeight="1" x14ac:dyDescent="0.25">
      <c r="A80" s="217"/>
      <c r="B80" s="160"/>
      <c r="C80" s="127" t="s">
        <v>478</v>
      </c>
      <c r="D80" s="28" t="s">
        <v>564</v>
      </c>
      <c r="E80" s="23" t="s">
        <v>642</v>
      </c>
      <c r="F80" s="23" t="s">
        <v>704</v>
      </c>
      <c r="G80" s="23"/>
      <c r="H80" s="1"/>
      <c r="I80" s="1"/>
      <c r="J80" s="34">
        <v>4</v>
      </c>
      <c r="K80" s="1">
        <v>1</v>
      </c>
      <c r="L80" s="2"/>
      <c r="M80" s="16"/>
      <c r="N80" s="128">
        <f t="shared" si="1"/>
        <v>0</v>
      </c>
    </row>
    <row r="81" spans="1:14" ht="15" customHeight="1" x14ac:dyDescent="0.25">
      <c r="A81" s="217"/>
      <c r="B81" s="160"/>
      <c r="C81" s="161" t="s">
        <v>479</v>
      </c>
      <c r="D81" s="29" t="s">
        <v>565</v>
      </c>
      <c r="E81" s="23" t="s">
        <v>643</v>
      </c>
      <c r="F81" s="23" t="s">
        <v>705</v>
      </c>
      <c r="G81" s="33" t="s">
        <v>683</v>
      </c>
      <c r="H81" s="1"/>
      <c r="I81" s="1"/>
      <c r="J81" s="34"/>
      <c r="K81" s="1">
        <v>1</v>
      </c>
      <c r="L81" s="2"/>
      <c r="M81" s="16"/>
      <c r="N81" s="128">
        <f t="shared" si="1"/>
        <v>0</v>
      </c>
    </row>
    <row r="82" spans="1:14" ht="15" customHeight="1" x14ac:dyDescent="0.25">
      <c r="A82" s="217"/>
      <c r="B82" s="160"/>
      <c r="C82" s="161" t="s">
        <v>480</v>
      </c>
      <c r="D82" s="29" t="s">
        <v>566</v>
      </c>
      <c r="E82" s="23" t="s">
        <v>643</v>
      </c>
      <c r="F82" s="23" t="s">
        <v>705</v>
      </c>
      <c r="G82" s="33"/>
      <c r="H82" s="1"/>
      <c r="I82" s="1"/>
      <c r="J82" s="34"/>
      <c r="K82" s="1">
        <v>1</v>
      </c>
      <c r="L82" s="2"/>
      <c r="M82" s="16"/>
      <c r="N82" s="128">
        <f t="shared" si="1"/>
        <v>0</v>
      </c>
    </row>
    <row r="83" spans="1:14" ht="15" customHeight="1" x14ac:dyDescent="0.25">
      <c r="A83" s="217"/>
      <c r="B83" s="160"/>
      <c r="C83" s="161" t="s">
        <v>481</v>
      </c>
      <c r="D83" s="29" t="s">
        <v>567</v>
      </c>
      <c r="E83" s="23" t="s">
        <v>643</v>
      </c>
      <c r="F83" s="23" t="s">
        <v>705</v>
      </c>
      <c r="G83" s="33"/>
      <c r="H83" s="1"/>
      <c r="I83" s="1"/>
      <c r="J83" s="34"/>
      <c r="K83" s="1">
        <v>1</v>
      </c>
      <c r="L83" s="2"/>
      <c r="M83" s="16"/>
      <c r="N83" s="128">
        <f t="shared" si="1"/>
        <v>0</v>
      </c>
    </row>
    <row r="84" spans="1:14" ht="15" customHeight="1" x14ac:dyDescent="0.25">
      <c r="A84" s="217"/>
      <c r="B84" s="162" t="s">
        <v>1445</v>
      </c>
      <c r="C84" s="163" t="s">
        <v>503</v>
      </c>
      <c r="D84" s="138" t="s">
        <v>585</v>
      </c>
      <c r="E84" s="164" t="s">
        <v>658</v>
      </c>
      <c r="F84" s="165" t="s">
        <v>728</v>
      </c>
      <c r="G84" s="166" t="s">
        <v>105</v>
      </c>
      <c r="H84" s="140"/>
      <c r="I84" s="140"/>
      <c r="J84" s="140"/>
      <c r="K84" s="140">
        <v>0</v>
      </c>
      <c r="L84" s="142"/>
      <c r="M84" s="143"/>
      <c r="N84" s="144">
        <f>L84+M84</f>
        <v>0</v>
      </c>
    </row>
    <row r="85" spans="1:14" ht="15" customHeight="1" thickBot="1" x14ac:dyDescent="0.3">
      <c r="A85" s="223"/>
      <c r="B85" s="167"/>
      <c r="C85" s="168" t="s">
        <v>482</v>
      </c>
      <c r="D85" s="169" t="s">
        <v>568</v>
      </c>
      <c r="E85" s="147" t="s">
        <v>643</v>
      </c>
      <c r="F85" s="147" t="s">
        <v>705</v>
      </c>
      <c r="G85" s="170"/>
      <c r="H85" s="148"/>
      <c r="I85" s="148"/>
      <c r="J85" s="149"/>
      <c r="K85" s="148">
        <v>1</v>
      </c>
      <c r="L85" s="150"/>
      <c r="M85" s="151"/>
      <c r="N85" s="152">
        <f t="shared" si="1"/>
        <v>0</v>
      </c>
    </row>
    <row r="86" spans="1:14" ht="15" customHeight="1" x14ac:dyDescent="0.25">
      <c r="A86" s="216" t="s">
        <v>1446</v>
      </c>
      <c r="B86" s="171" t="s">
        <v>586</v>
      </c>
      <c r="C86" s="118" t="s">
        <v>483</v>
      </c>
      <c r="D86" s="119" t="s">
        <v>569</v>
      </c>
      <c r="E86" s="120" t="s">
        <v>644</v>
      </c>
      <c r="F86" s="120" t="s">
        <v>706</v>
      </c>
      <c r="G86" s="120" t="s">
        <v>105</v>
      </c>
      <c r="H86" s="121"/>
      <c r="I86" s="121"/>
      <c r="J86" s="172"/>
      <c r="K86" s="121">
        <v>1</v>
      </c>
      <c r="L86" s="124"/>
      <c r="M86" s="125"/>
      <c r="N86" s="126">
        <f t="shared" si="1"/>
        <v>0</v>
      </c>
    </row>
    <row r="87" spans="1:14" ht="15" customHeight="1" x14ac:dyDescent="0.25">
      <c r="A87" s="217"/>
      <c r="B87" s="173" t="s">
        <v>1447</v>
      </c>
      <c r="C87" s="127" t="s">
        <v>1448</v>
      </c>
      <c r="D87" s="28" t="s">
        <v>1449</v>
      </c>
      <c r="E87" s="23" t="s">
        <v>1450</v>
      </c>
      <c r="F87" s="23" t="s">
        <v>709</v>
      </c>
      <c r="G87" s="23" t="s">
        <v>101</v>
      </c>
      <c r="H87" s="1"/>
      <c r="I87" s="1"/>
      <c r="J87" s="36"/>
      <c r="K87" s="1">
        <v>1</v>
      </c>
      <c r="L87" s="2"/>
      <c r="M87" s="16"/>
      <c r="N87" s="128">
        <f t="shared" si="1"/>
        <v>0</v>
      </c>
    </row>
    <row r="88" spans="1:14" ht="15" customHeight="1" x14ac:dyDescent="0.25">
      <c r="A88" s="217"/>
      <c r="B88" s="173" t="s">
        <v>587</v>
      </c>
      <c r="C88" s="127" t="s">
        <v>1451</v>
      </c>
      <c r="D88" s="28" t="s">
        <v>1449</v>
      </c>
      <c r="E88" s="23" t="s">
        <v>644</v>
      </c>
      <c r="F88" s="23" t="s">
        <v>707</v>
      </c>
      <c r="G88" s="23" t="s">
        <v>101</v>
      </c>
      <c r="H88" s="1"/>
      <c r="I88" s="1"/>
      <c r="J88" s="36"/>
      <c r="K88" s="1">
        <v>1</v>
      </c>
      <c r="L88" s="2"/>
      <c r="M88" s="16"/>
      <c r="N88" s="128">
        <f t="shared" si="1"/>
        <v>0</v>
      </c>
    </row>
    <row r="89" spans="1:14" ht="15" customHeight="1" x14ac:dyDescent="0.25">
      <c r="A89" s="217"/>
      <c r="B89" s="173" t="s">
        <v>588</v>
      </c>
      <c r="C89" s="174" t="s">
        <v>484</v>
      </c>
      <c r="D89" s="28" t="s">
        <v>571</v>
      </c>
      <c r="E89" s="23" t="s">
        <v>644</v>
      </c>
      <c r="F89" s="23" t="s">
        <v>708</v>
      </c>
      <c r="G89" s="23" t="s">
        <v>101</v>
      </c>
      <c r="H89" s="1"/>
      <c r="I89" s="1"/>
      <c r="J89" s="36"/>
      <c r="K89" s="1">
        <v>1</v>
      </c>
      <c r="L89" s="2"/>
      <c r="M89" s="16"/>
      <c r="N89" s="128">
        <f t="shared" si="1"/>
        <v>0</v>
      </c>
    </row>
    <row r="90" spans="1:14" ht="15" customHeight="1" x14ac:dyDescent="0.25">
      <c r="A90" s="217"/>
      <c r="B90" s="173" t="s">
        <v>589</v>
      </c>
      <c r="C90" s="127" t="s">
        <v>1452</v>
      </c>
      <c r="D90" s="28" t="s">
        <v>1453</v>
      </c>
      <c r="E90" s="23" t="s">
        <v>644</v>
      </c>
      <c r="F90" s="23" t="s">
        <v>1454</v>
      </c>
      <c r="G90" s="23" t="s">
        <v>101</v>
      </c>
      <c r="H90" s="1"/>
      <c r="I90" s="1"/>
      <c r="J90" s="36"/>
      <c r="K90" s="1">
        <v>1</v>
      </c>
      <c r="L90" s="2"/>
      <c r="M90" s="16"/>
      <c r="N90" s="128">
        <f t="shared" si="1"/>
        <v>0</v>
      </c>
    </row>
    <row r="91" spans="1:14" ht="15" customHeight="1" thickBot="1" x14ac:dyDescent="0.3">
      <c r="A91" s="223"/>
      <c r="B91" s="175" t="s">
        <v>590</v>
      </c>
      <c r="C91" s="176" t="s">
        <v>485</v>
      </c>
      <c r="D91" s="146" t="s">
        <v>572</v>
      </c>
      <c r="E91" s="147" t="s">
        <v>644</v>
      </c>
      <c r="F91" s="147" t="s">
        <v>710</v>
      </c>
      <c r="G91" s="147" t="s">
        <v>105</v>
      </c>
      <c r="H91" s="148"/>
      <c r="I91" s="148"/>
      <c r="J91" s="177"/>
      <c r="K91" s="148">
        <v>1</v>
      </c>
      <c r="L91" s="150"/>
      <c r="M91" s="151"/>
      <c r="N91" s="152">
        <f t="shared" si="1"/>
        <v>0</v>
      </c>
    </row>
    <row r="92" spans="1:14" ht="15" customHeight="1" x14ac:dyDescent="0.25">
      <c r="A92" s="216" t="s">
        <v>1455</v>
      </c>
      <c r="B92" s="171" t="s">
        <v>591</v>
      </c>
      <c r="C92" s="178" t="s">
        <v>486</v>
      </c>
      <c r="D92" s="158" t="s">
        <v>572</v>
      </c>
      <c r="E92" s="120" t="s">
        <v>644</v>
      </c>
      <c r="F92" s="179" t="s">
        <v>711</v>
      </c>
      <c r="G92" s="121"/>
      <c r="H92" s="121"/>
      <c r="I92" s="121"/>
      <c r="J92" s="172"/>
      <c r="K92" s="121">
        <v>1</v>
      </c>
      <c r="L92" s="124"/>
      <c r="M92" s="125"/>
      <c r="N92" s="126">
        <f t="shared" si="1"/>
        <v>0</v>
      </c>
    </row>
    <row r="93" spans="1:14" ht="15" customHeight="1" x14ac:dyDescent="0.25">
      <c r="A93" s="217"/>
      <c r="B93" s="173" t="s">
        <v>592</v>
      </c>
      <c r="C93" s="127" t="s">
        <v>1456</v>
      </c>
      <c r="D93" s="28" t="s">
        <v>571</v>
      </c>
      <c r="E93" s="23" t="s">
        <v>644</v>
      </c>
      <c r="F93" s="23" t="s">
        <v>712</v>
      </c>
      <c r="G93" s="23" t="s">
        <v>101</v>
      </c>
      <c r="H93" s="1"/>
      <c r="I93" s="1"/>
      <c r="J93" s="36"/>
      <c r="K93" s="1">
        <v>1</v>
      </c>
      <c r="L93" s="2"/>
      <c r="M93" s="16"/>
      <c r="N93" s="128">
        <f t="shared" si="1"/>
        <v>0</v>
      </c>
    </row>
    <row r="94" spans="1:14" ht="15" customHeight="1" x14ac:dyDescent="0.25">
      <c r="A94" s="217"/>
      <c r="B94" s="173" t="s">
        <v>593</v>
      </c>
      <c r="C94" s="161" t="s">
        <v>487</v>
      </c>
      <c r="D94" s="29" t="s">
        <v>572</v>
      </c>
      <c r="E94" s="23" t="s">
        <v>644</v>
      </c>
      <c r="F94" s="33" t="s">
        <v>713</v>
      </c>
      <c r="G94" s="1"/>
      <c r="H94" s="1"/>
      <c r="I94" s="1"/>
      <c r="J94" s="36"/>
      <c r="K94" s="1">
        <v>1</v>
      </c>
      <c r="L94" s="2"/>
      <c r="M94" s="16"/>
      <c r="N94" s="128">
        <f t="shared" si="1"/>
        <v>0</v>
      </c>
    </row>
    <row r="95" spans="1:14" ht="15" customHeight="1" thickBot="1" x14ac:dyDescent="0.3">
      <c r="A95" s="223"/>
      <c r="B95" s="175" t="s">
        <v>594</v>
      </c>
      <c r="C95" s="145" t="s">
        <v>1457</v>
      </c>
      <c r="D95" s="146" t="s">
        <v>571</v>
      </c>
      <c r="E95" s="147" t="s">
        <v>644</v>
      </c>
      <c r="F95" s="147" t="s">
        <v>714</v>
      </c>
      <c r="G95" s="147" t="s">
        <v>101</v>
      </c>
      <c r="H95" s="148"/>
      <c r="I95" s="148"/>
      <c r="J95" s="177"/>
      <c r="K95" s="148">
        <v>1</v>
      </c>
      <c r="L95" s="150"/>
      <c r="M95" s="151"/>
      <c r="N95" s="152">
        <f t="shared" si="1"/>
        <v>0</v>
      </c>
    </row>
    <row r="96" spans="1:14" ht="15" customHeight="1" x14ac:dyDescent="0.25">
      <c r="A96" s="216" t="s">
        <v>1458</v>
      </c>
      <c r="B96" s="171" t="s">
        <v>595</v>
      </c>
      <c r="C96" s="178" t="s">
        <v>573</v>
      </c>
      <c r="D96" s="158" t="s">
        <v>570</v>
      </c>
      <c r="E96" s="180" t="s">
        <v>645</v>
      </c>
      <c r="F96" s="179" t="s">
        <v>715</v>
      </c>
      <c r="G96" s="120" t="s">
        <v>105</v>
      </c>
      <c r="H96" s="121"/>
      <c r="I96" s="121"/>
      <c r="J96" s="172"/>
      <c r="K96" s="121">
        <v>1</v>
      </c>
      <c r="L96" s="124"/>
      <c r="M96" s="125"/>
      <c r="N96" s="126">
        <f t="shared" si="1"/>
        <v>0</v>
      </c>
    </row>
    <row r="97" spans="1:14" ht="15" customHeight="1" x14ac:dyDescent="0.25">
      <c r="A97" s="217"/>
      <c r="B97" s="173" t="s">
        <v>596</v>
      </c>
      <c r="C97" s="174" t="s">
        <v>574</v>
      </c>
      <c r="D97" s="28" t="s">
        <v>571</v>
      </c>
      <c r="E97" s="32" t="s">
        <v>646</v>
      </c>
      <c r="F97" s="23" t="s">
        <v>716</v>
      </c>
      <c r="G97" s="23" t="s">
        <v>101</v>
      </c>
      <c r="H97" s="1"/>
      <c r="I97" s="1"/>
      <c r="J97" s="36"/>
      <c r="K97" s="1">
        <v>1</v>
      </c>
      <c r="L97" s="2"/>
      <c r="M97" s="16"/>
      <c r="N97" s="128">
        <f t="shared" si="1"/>
        <v>0</v>
      </c>
    </row>
    <row r="98" spans="1:14" ht="15" customHeight="1" x14ac:dyDescent="0.25">
      <c r="A98" s="217"/>
      <c r="B98" s="173" t="s">
        <v>597</v>
      </c>
      <c r="C98" s="161" t="s">
        <v>575</v>
      </c>
      <c r="D98" s="29" t="s">
        <v>570</v>
      </c>
      <c r="E98" s="32" t="s">
        <v>647</v>
      </c>
      <c r="F98" s="33" t="s">
        <v>717</v>
      </c>
      <c r="G98" s="23" t="s">
        <v>105</v>
      </c>
      <c r="H98" s="1"/>
      <c r="I98" s="1"/>
      <c r="J98" s="36"/>
      <c r="K98" s="1">
        <v>1</v>
      </c>
      <c r="L98" s="2"/>
      <c r="M98" s="16"/>
      <c r="N98" s="128">
        <f t="shared" si="1"/>
        <v>0</v>
      </c>
    </row>
    <row r="99" spans="1:14" ht="15" customHeight="1" x14ac:dyDescent="0.25">
      <c r="A99" s="217"/>
      <c r="B99" s="173" t="s">
        <v>598</v>
      </c>
      <c r="C99" s="127" t="s">
        <v>576</v>
      </c>
      <c r="D99" s="28" t="s">
        <v>570</v>
      </c>
      <c r="E99" s="32" t="s">
        <v>648</v>
      </c>
      <c r="F99" s="23" t="s">
        <v>718</v>
      </c>
      <c r="G99" s="23" t="s">
        <v>105</v>
      </c>
      <c r="H99" s="1"/>
      <c r="I99" s="1"/>
      <c r="J99" s="36"/>
      <c r="K99" s="1">
        <v>1</v>
      </c>
      <c r="L99" s="2"/>
      <c r="M99" s="16"/>
      <c r="N99" s="128">
        <f t="shared" si="1"/>
        <v>0</v>
      </c>
    </row>
    <row r="100" spans="1:14" ht="15" customHeight="1" thickBot="1" x14ac:dyDescent="0.3">
      <c r="A100" s="223"/>
      <c r="B100" s="175" t="s">
        <v>599</v>
      </c>
      <c r="C100" s="145" t="s">
        <v>577</v>
      </c>
      <c r="D100" s="169" t="s">
        <v>572</v>
      </c>
      <c r="E100" s="181" t="s">
        <v>649</v>
      </c>
      <c r="F100" s="147" t="s">
        <v>719</v>
      </c>
      <c r="G100" s="147" t="s">
        <v>105</v>
      </c>
      <c r="H100" s="148"/>
      <c r="I100" s="148"/>
      <c r="J100" s="177"/>
      <c r="K100" s="148">
        <v>1</v>
      </c>
      <c r="L100" s="150"/>
      <c r="M100" s="151"/>
      <c r="N100" s="152">
        <f t="shared" si="1"/>
        <v>0</v>
      </c>
    </row>
    <row r="101" spans="1:14" ht="15" customHeight="1" x14ac:dyDescent="0.25">
      <c r="A101" s="216" t="s">
        <v>1459</v>
      </c>
      <c r="B101" s="171" t="s">
        <v>1460</v>
      </c>
      <c r="C101" s="182" t="s">
        <v>488</v>
      </c>
      <c r="D101" s="183" t="s">
        <v>571</v>
      </c>
      <c r="E101" s="120" t="s">
        <v>650</v>
      </c>
      <c r="F101" s="120" t="s">
        <v>720</v>
      </c>
      <c r="G101" s="120" t="s">
        <v>101</v>
      </c>
      <c r="H101" s="121"/>
      <c r="I101" s="121"/>
      <c r="J101" s="172"/>
      <c r="K101" s="121">
        <v>1</v>
      </c>
      <c r="L101" s="124"/>
      <c r="M101" s="125"/>
      <c r="N101" s="126">
        <f t="shared" si="1"/>
        <v>0</v>
      </c>
    </row>
    <row r="102" spans="1:14" ht="15" customHeight="1" x14ac:dyDescent="0.25">
      <c r="A102" s="217"/>
      <c r="B102" s="173" t="s">
        <v>1461</v>
      </c>
      <c r="C102" s="174" t="s">
        <v>489</v>
      </c>
      <c r="D102" s="30" t="s">
        <v>571</v>
      </c>
      <c r="E102" s="23" t="s">
        <v>651</v>
      </c>
      <c r="F102" s="23" t="s">
        <v>721</v>
      </c>
      <c r="G102" s="23" t="s">
        <v>101</v>
      </c>
      <c r="H102" s="1"/>
      <c r="I102" s="1"/>
      <c r="J102" s="36"/>
      <c r="K102" s="1">
        <v>1</v>
      </c>
      <c r="L102" s="2"/>
      <c r="M102" s="16"/>
      <c r="N102" s="128">
        <f t="shared" si="1"/>
        <v>0</v>
      </c>
    </row>
    <row r="103" spans="1:14" ht="15" customHeight="1" x14ac:dyDescent="0.25">
      <c r="A103" s="217"/>
      <c r="B103" s="173" t="s">
        <v>1462</v>
      </c>
      <c r="C103" s="174" t="s">
        <v>490</v>
      </c>
      <c r="D103" s="30" t="s">
        <v>571</v>
      </c>
      <c r="E103" s="23" t="s">
        <v>652</v>
      </c>
      <c r="F103" s="23" t="s">
        <v>722</v>
      </c>
      <c r="G103" s="23" t="s">
        <v>101</v>
      </c>
      <c r="H103" s="1"/>
      <c r="I103" s="1"/>
      <c r="J103" s="36"/>
      <c r="K103" s="1">
        <v>1</v>
      </c>
      <c r="L103" s="2"/>
      <c r="M103" s="16"/>
      <c r="N103" s="128">
        <f t="shared" si="1"/>
        <v>0</v>
      </c>
    </row>
    <row r="104" spans="1:14" ht="15" customHeight="1" x14ac:dyDescent="0.25">
      <c r="A104" s="217"/>
      <c r="B104" s="173" t="s">
        <v>1463</v>
      </c>
      <c r="C104" s="174" t="s">
        <v>491</v>
      </c>
      <c r="D104" s="30" t="s">
        <v>571</v>
      </c>
      <c r="E104" s="23" t="s">
        <v>653</v>
      </c>
      <c r="F104" s="23" t="s">
        <v>723</v>
      </c>
      <c r="G104" s="23" t="s">
        <v>101</v>
      </c>
      <c r="H104" s="1"/>
      <c r="I104" s="1"/>
      <c r="J104" s="36"/>
      <c r="K104" s="1">
        <v>1</v>
      </c>
      <c r="L104" s="2"/>
      <c r="M104" s="16"/>
      <c r="N104" s="128">
        <f t="shared" si="1"/>
        <v>0</v>
      </c>
    </row>
    <row r="105" spans="1:14" ht="15" customHeight="1" x14ac:dyDescent="0.25">
      <c r="A105" s="217"/>
      <c r="B105" s="173" t="s">
        <v>1464</v>
      </c>
      <c r="C105" s="184"/>
      <c r="D105" s="185" t="s">
        <v>1465</v>
      </c>
      <c r="E105" s="23" t="s">
        <v>1466</v>
      </c>
      <c r="F105" s="23" t="s">
        <v>1467</v>
      </c>
      <c r="G105" s="23"/>
      <c r="H105" s="1"/>
      <c r="I105" s="1"/>
      <c r="J105" s="36"/>
      <c r="K105" s="1">
        <v>0</v>
      </c>
      <c r="L105" s="2"/>
      <c r="M105" s="16"/>
      <c r="N105" s="128">
        <f t="shared" si="1"/>
        <v>0</v>
      </c>
    </row>
    <row r="106" spans="1:14" ht="15" customHeight="1" thickBot="1" x14ac:dyDescent="0.3">
      <c r="A106" s="223"/>
      <c r="B106" s="175" t="s">
        <v>1468</v>
      </c>
      <c r="C106" s="176" t="s">
        <v>492</v>
      </c>
      <c r="D106" s="186" t="s">
        <v>571</v>
      </c>
      <c r="E106" s="147" t="s">
        <v>654</v>
      </c>
      <c r="F106" s="147" t="s">
        <v>724</v>
      </c>
      <c r="G106" s="147" t="s">
        <v>101</v>
      </c>
      <c r="H106" s="148"/>
      <c r="I106" s="148"/>
      <c r="J106" s="177"/>
      <c r="K106" s="148">
        <v>1</v>
      </c>
      <c r="L106" s="150"/>
      <c r="M106" s="151"/>
      <c r="N106" s="152">
        <f t="shared" si="1"/>
        <v>0</v>
      </c>
    </row>
    <row r="107" spans="1:14" ht="15" customHeight="1" x14ac:dyDescent="0.25">
      <c r="A107" s="216" t="s">
        <v>1469</v>
      </c>
      <c r="B107" s="218" t="s">
        <v>600</v>
      </c>
      <c r="C107" s="118" t="s">
        <v>493</v>
      </c>
      <c r="D107" s="158" t="s">
        <v>572</v>
      </c>
      <c r="E107" s="120" t="s">
        <v>655</v>
      </c>
      <c r="F107" s="120" t="s">
        <v>725</v>
      </c>
      <c r="G107" s="121"/>
      <c r="H107" s="121"/>
      <c r="I107" s="121"/>
      <c r="J107" s="172"/>
      <c r="K107" s="121">
        <v>1</v>
      </c>
      <c r="L107" s="124"/>
      <c r="M107" s="125"/>
      <c r="N107" s="126">
        <f t="shared" si="1"/>
        <v>0</v>
      </c>
    </row>
    <row r="108" spans="1:14" ht="15" customHeight="1" thickBot="1" x14ac:dyDescent="0.3">
      <c r="A108" s="223"/>
      <c r="B108" s="222"/>
      <c r="C108" s="145" t="s">
        <v>494</v>
      </c>
      <c r="D108" s="146" t="s">
        <v>571</v>
      </c>
      <c r="E108" s="147" t="s">
        <v>655</v>
      </c>
      <c r="F108" s="147" t="s">
        <v>726</v>
      </c>
      <c r="G108" s="147" t="s">
        <v>101</v>
      </c>
      <c r="H108" s="148"/>
      <c r="I108" s="148"/>
      <c r="J108" s="149"/>
      <c r="K108" s="148">
        <v>1</v>
      </c>
      <c r="L108" s="150"/>
      <c r="M108" s="151"/>
      <c r="N108" s="152">
        <f t="shared" si="1"/>
        <v>0</v>
      </c>
    </row>
    <row r="109" spans="1:14" ht="15" customHeight="1" x14ac:dyDescent="0.25">
      <c r="A109" s="216" t="s">
        <v>1470</v>
      </c>
      <c r="B109" s="218" t="s">
        <v>1471</v>
      </c>
      <c r="C109" s="118" t="s">
        <v>495</v>
      </c>
      <c r="D109" s="119" t="s">
        <v>578</v>
      </c>
      <c r="E109" s="120" t="s">
        <v>1472</v>
      </c>
      <c r="F109" s="120" t="s">
        <v>1473</v>
      </c>
      <c r="G109" s="120" t="s">
        <v>683</v>
      </c>
      <c r="H109" s="121"/>
      <c r="I109" s="121"/>
      <c r="J109" s="123">
        <v>2</v>
      </c>
      <c r="K109" s="121">
        <v>1</v>
      </c>
      <c r="L109" s="124"/>
      <c r="M109" s="125"/>
      <c r="N109" s="126">
        <f t="shared" si="1"/>
        <v>0</v>
      </c>
    </row>
    <row r="110" spans="1:14" ht="15" customHeight="1" x14ac:dyDescent="0.25">
      <c r="A110" s="217"/>
      <c r="B110" s="219"/>
      <c r="C110" s="127" t="s">
        <v>496</v>
      </c>
      <c r="D110" s="28" t="s">
        <v>579</v>
      </c>
      <c r="E110" s="23" t="s">
        <v>656</v>
      </c>
      <c r="F110" s="23" t="s">
        <v>1474</v>
      </c>
      <c r="G110" s="23"/>
      <c r="H110" s="1"/>
      <c r="I110" s="1"/>
      <c r="J110" s="34">
        <v>4</v>
      </c>
      <c r="K110" s="1">
        <v>1</v>
      </c>
      <c r="L110" s="2"/>
      <c r="M110" s="16"/>
      <c r="N110" s="128">
        <f t="shared" si="1"/>
        <v>0</v>
      </c>
    </row>
    <row r="111" spans="1:14" ht="15" customHeight="1" x14ac:dyDescent="0.25">
      <c r="A111" s="217"/>
      <c r="B111" s="219"/>
      <c r="C111" s="127" t="s">
        <v>497</v>
      </c>
      <c r="D111" s="28" t="s">
        <v>580</v>
      </c>
      <c r="E111" s="23" t="s">
        <v>1475</v>
      </c>
      <c r="F111" s="23" t="s">
        <v>1473</v>
      </c>
      <c r="G111" s="23" t="s">
        <v>683</v>
      </c>
      <c r="H111" s="1"/>
      <c r="I111" s="1"/>
      <c r="J111" s="34">
        <v>2</v>
      </c>
      <c r="K111" s="1">
        <v>1</v>
      </c>
      <c r="L111" s="2"/>
      <c r="M111" s="16"/>
      <c r="N111" s="128">
        <f t="shared" si="1"/>
        <v>0</v>
      </c>
    </row>
    <row r="112" spans="1:14" ht="15" customHeight="1" x14ac:dyDescent="0.25">
      <c r="A112" s="217"/>
      <c r="B112" s="219"/>
      <c r="C112" s="127" t="s">
        <v>498</v>
      </c>
      <c r="D112" s="28" t="s">
        <v>581</v>
      </c>
      <c r="E112" s="23" t="s">
        <v>656</v>
      </c>
      <c r="F112" s="23" t="s">
        <v>1474</v>
      </c>
      <c r="G112" s="23"/>
      <c r="H112" s="1"/>
      <c r="I112" s="1"/>
      <c r="J112" s="34">
        <v>4</v>
      </c>
      <c r="K112" s="1">
        <v>1</v>
      </c>
      <c r="L112" s="2"/>
      <c r="M112" s="16"/>
      <c r="N112" s="128">
        <f t="shared" si="1"/>
        <v>0</v>
      </c>
    </row>
    <row r="113" spans="1:14" ht="15" customHeight="1" x14ac:dyDescent="0.25">
      <c r="A113" s="217"/>
      <c r="B113" s="219"/>
      <c r="C113" s="127" t="s">
        <v>499</v>
      </c>
      <c r="D113" s="28" t="s">
        <v>582</v>
      </c>
      <c r="E113" s="23" t="s">
        <v>656</v>
      </c>
      <c r="F113" s="23" t="s">
        <v>1476</v>
      </c>
      <c r="G113" s="23" t="s">
        <v>683</v>
      </c>
      <c r="H113" s="1"/>
      <c r="I113" s="1"/>
      <c r="J113" s="34">
        <v>2</v>
      </c>
      <c r="K113" s="1">
        <v>1</v>
      </c>
      <c r="L113" s="2"/>
      <c r="M113" s="16"/>
      <c r="N113" s="128">
        <f t="shared" si="1"/>
        <v>0</v>
      </c>
    </row>
    <row r="114" spans="1:14" ht="15" customHeight="1" x14ac:dyDescent="0.25">
      <c r="A114" s="217"/>
      <c r="B114" s="219"/>
      <c r="C114" s="127" t="s">
        <v>500</v>
      </c>
      <c r="D114" s="28" t="s">
        <v>536</v>
      </c>
      <c r="E114" s="23" t="s">
        <v>656</v>
      </c>
      <c r="F114" s="23" t="s">
        <v>1476</v>
      </c>
      <c r="G114" s="23" t="s">
        <v>683</v>
      </c>
      <c r="H114" s="1"/>
      <c r="I114" s="1"/>
      <c r="J114" s="34"/>
      <c r="K114" s="1">
        <v>1</v>
      </c>
      <c r="L114" s="2"/>
      <c r="M114" s="16"/>
      <c r="N114" s="128">
        <f t="shared" si="1"/>
        <v>0</v>
      </c>
    </row>
    <row r="115" spans="1:14" ht="15" customHeight="1" thickBot="1" x14ac:dyDescent="0.3">
      <c r="A115" s="217"/>
      <c r="B115" s="219"/>
      <c r="C115" s="129" t="s">
        <v>501</v>
      </c>
      <c r="D115" s="130" t="s">
        <v>583</v>
      </c>
      <c r="E115" s="131" t="s">
        <v>656</v>
      </c>
      <c r="F115" s="131" t="s">
        <v>1476</v>
      </c>
      <c r="G115" s="131" t="s">
        <v>683</v>
      </c>
      <c r="H115" s="132"/>
      <c r="I115" s="132"/>
      <c r="J115" s="187"/>
      <c r="K115" s="132">
        <v>1</v>
      </c>
      <c r="L115" s="134"/>
      <c r="M115" s="135"/>
      <c r="N115" s="136">
        <f t="shared" si="1"/>
        <v>0</v>
      </c>
    </row>
    <row r="116" spans="1:14" ht="60.75" thickBot="1" x14ac:dyDescent="0.3">
      <c r="A116" s="188" t="s">
        <v>1477</v>
      </c>
      <c r="B116" s="189" t="s">
        <v>1478</v>
      </c>
      <c r="C116" s="190" t="s">
        <v>502</v>
      </c>
      <c r="D116" s="191" t="s">
        <v>584</v>
      </c>
      <c r="E116" s="192" t="s">
        <v>657</v>
      </c>
      <c r="F116" s="192" t="s">
        <v>727</v>
      </c>
      <c r="G116" s="192" t="s">
        <v>105</v>
      </c>
      <c r="H116" s="193"/>
      <c r="I116" s="193"/>
      <c r="J116" s="193"/>
      <c r="K116" s="193">
        <v>1</v>
      </c>
      <c r="L116" s="194"/>
      <c r="M116" s="195"/>
      <c r="N116" s="196">
        <f t="shared" si="1"/>
        <v>0</v>
      </c>
    </row>
    <row r="117" spans="1:14" x14ac:dyDescent="0.25">
      <c r="M117" s="7" t="s">
        <v>122</v>
      </c>
      <c r="N117" s="3">
        <f>SUM(N8:N116)</f>
        <v>0</v>
      </c>
    </row>
  </sheetData>
  <autoFilter ref="D7:N117"/>
  <mergeCells count="20">
    <mergeCell ref="A107:A108"/>
    <mergeCell ref="B107:B108"/>
    <mergeCell ref="A109:A115"/>
    <mergeCell ref="B109:B115"/>
    <mergeCell ref="B71:B76"/>
    <mergeCell ref="A77:A85"/>
    <mergeCell ref="A86:A91"/>
    <mergeCell ref="A92:A95"/>
    <mergeCell ref="A96:A100"/>
    <mergeCell ref="A101:A106"/>
    <mergeCell ref="A1:L1"/>
    <mergeCell ref="D3:L3"/>
    <mergeCell ref="D4:L4"/>
    <mergeCell ref="A8:A76"/>
    <mergeCell ref="B8:B42"/>
    <mergeCell ref="B43:B56"/>
    <mergeCell ref="B57:B60"/>
    <mergeCell ref="B61:B62"/>
    <mergeCell ref="B63:B66"/>
    <mergeCell ref="B67:B70"/>
  </mergeCells>
  <pageMargins left="0.7" right="0.7" top="0.75" bottom="0.75" header="0.3" footer="0.3"/>
  <pageSetup paperSize="8" scale="51"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J24"/>
  <sheetViews>
    <sheetView topLeftCell="A4" workbookViewId="0">
      <selection activeCell="J25" sqref="J25"/>
    </sheetView>
  </sheetViews>
  <sheetFormatPr baseColWidth="10" defaultRowHeight="15" x14ac:dyDescent="0.25"/>
  <cols>
    <col min="1" max="1" width="14" bestFit="1" customWidth="1"/>
    <col min="2" max="2" width="29.7109375" customWidth="1"/>
    <col min="3" max="3" width="38.7109375" customWidth="1"/>
    <col min="4" max="4" width="10.42578125" bestFit="1" customWidth="1"/>
    <col min="5" max="5" width="15.42578125" bestFit="1" customWidth="1"/>
    <col min="8" max="8" width="13.140625" customWidth="1"/>
    <col min="9" max="9" width="14.7109375" bestFit="1" customWidth="1"/>
  </cols>
  <sheetData>
    <row r="1" spans="1:10" x14ac:dyDescent="0.25">
      <c r="A1" s="202" t="s">
        <v>729</v>
      </c>
      <c r="B1" s="202"/>
      <c r="C1" s="202"/>
      <c r="D1" s="202"/>
      <c r="E1" s="202"/>
      <c r="F1" s="202"/>
      <c r="G1" s="202"/>
      <c r="H1" s="202"/>
      <c r="I1" s="202"/>
      <c r="J1" s="202"/>
    </row>
    <row r="3" spans="1:10" ht="45" x14ac:dyDescent="0.25">
      <c r="A3" s="6" t="s">
        <v>757</v>
      </c>
      <c r="B3" s="6" t="s">
        <v>119</v>
      </c>
      <c r="C3" s="6" t="s">
        <v>267</v>
      </c>
      <c r="D3" s="6" t="s">
        <v>310</v>
      </c>
      <c r="E3" s="6" t="s">
        <v>117</v>
      </c>
      <c r="F3" s="6" t="s">
        <v>116</v>
      </c>
      <c r="G3" s="6" t="s">
        <v>113</v>
      </c>
      <c r="H3" s="6" t="s">
        <v>114</v>
      </c>
      <c r="I3" s="6" t="s">
        <v>115</v>
      </c>
      <c r="J3" s="6" t="s">
        <v>121</v>
      </c>
    </row>
    <row r="4" spans="1:10" x14ac:dyDescent="0.25">
      <c r="A4" s="38"/>
      <c r="B4" s="39" t="s">
        <v>730</v>
      </c>
      <c r="C4" s="39"/>
      <c r="D4" s="39"/>
      <c r="E4" s="38" t="s">
        <v>103</v>
      </c>
      <c r="F4" s="8" t="s">
        <v>759</v>
      </c>
      <c r="G4" s="1"/>
      <c r="H4" s="40"/>
      <c r="I4" s="1">
        <v>1</v>
      </c>
      <c r="J4" s="2"/>
    </row>
    <row r="5" spans="1:10" x14ac:dyDescent="0.25">
      <c r="A5" s="38"/>
      <c r="B5" s="39" t="s">
        <v>731</v>
      </c>
      <c r="C5" s="39"/>
      <c r="D5" s="39"/>
      <c r="E5" s="38" t="s">
        <v>760</v>
      </c>
      <c r="F5" s="8" t="s">
        <v>758</v>
      </c>
      <c r="G5" s="1"/>
      <c r="H5" s="40"/>
      <c r="I5" s="1">
        <v>1</v>
      </c>
      <c r="J5" s="2"/>
    </row>
    <row r="6" spans="1:10" ht="30" x14ac:dyDescent="0.25">
      <c r="A6" s="38" t="s">
        <v>755</v>
      </c>
      <c r="B6" s="39" t="s">
        <v>761</v>
      </c>
      <c r="C6" s="39" t="s">
        <v>748</v>
      </c>
      <c r="D6" s="39" t="s">
        <v>750</v>
      </c>
      <c r="E6" s="38" t="s">
        <v>102</v>
      </c>
      <c r="F6" s="8"/>
      <c r="G6" s="1"/>
      <c r="H6" s="35"/>
      <c r="I6" s="1">
        <v>1</v>
      </c>
      <c r="J6" s="2"/>
    </row>
    <row r="7" spans="1:10" ht="30" x14ac:dyDescent="0.25">
      <c r="A7" s="38" t="s">
        <v>756</v>
      </c>
      <c r="B7" s="39" t="s">
        <v>762</v>
      </c>
      <c r="C7" s="39" t="s">
        <v>748</v>
      </c>
      <c r="D7" s="39" t="s">
        <v>751</v>
      </c>
      <c r="E7" s="38" t="s">
        <v>102</v>
      </c>
      <c r="F7" s="8"/>
      <c r="G7" s="1"/>
      <c r="H7" s="35"/>
      <c r="I7" s="1">
        <v>1</v>
      </c>
      <c r="J7" s="2"/>
    </row>
    <row r="8" spans="1:10" x14ac:dyDescent="0.25">
      <c r="A8" s="38"/>
      <c r="B8" s="39" t="s">
        <v>733</v>
      </c>
      <c r="C8" s="39"/>
      <c r="D8" s="39"/>
      <c r="E8" s="38" t="s">
        <v>753</v>
      </c>
      <c r="F8" s="8"/>
      <c r="G8" s="1"/>
      <c r="H8" s="40" t="s">
        <v>763</v>
      </c>
      <c r="I8" s="1">
        <v>1</v>
      </c>
      <c r="J8" s="2"/>
    </row>
    <row r="9" spans="1:10" x14ac:dyDescent="0.25">
      <c r="A9" s="38"/>
      <c r="B9" s="39" t="s">
        <v>734</v>
      </c>
      <c r="C9" s="39"/>
      <c r="D9" s="39"/>
      <c r="E9" s="38" t="s">
        <v>754</v>
      </c>
      <c r="F9" s="8"/>
      <c r="G9" s="1"/>
      <c r="H9" s="40" t="s">
        <v>763</v>
      </c>
      <c r="I9" s="1">
        <v>1</v>
      </c>
      <c r="J9" s="2"/>
    </row>
    <row r="10" spans="1:10" x14ac:dyDescent="0.25">
      <c r="A10" s="38"/>
      <c r="B10" s="39" t="s">
        <v>735</v>
      </c>
      <c r="C10" s="39"/>
      <c r="D10" s="39"/>
      <c r="E10" s="38" t="s">
        <v>753</v>
      </c>
      <c r="F10" s="8"/>
      <c r="G10" s="1"/>
      <c r="H10" s="40" t="s">
        <v>763</v>
      </c>
      <c r="I10" s="1">
        <v>1</v>
      </c>
      <c r="J10" s="2"/>
    </row>
    <row r="11" spans="1:10" x14ac:dyDescent="0.25">
      <c r="A11" s="38"/>
      <c r="B11" s="39" t="s">
        <v>736</v>
      </c>
      <c r="C11" s="39"/>
      <c r="D11" s="39"/>
      <c r="E11" s="38" t="s">
        <v>753</v>
      </c>
      <c r="F11" s="8"/>
      <c r="G11" s="1"/>
      <c r="H11" s="40" t="s">
        <v>763</v>
      </c>
      <c r="I11" s="1">
        <v>1</v>
      </c>
      <c r="J11" s="2"/>
    </row>
    <row r="12" spans="1:10" x14ac:dyDescent="0.25">
      <c r="A12" s="38"/>
      <c r="B12" s="39" t="s">
        <v>737</v>
      </c>
      <c r="C12" s="39"/>
      <c r="D12" s="39"/>
      <c r="E12" s="38" t="s">
        <v>753</v>
      </c>
      <c r="F12" s="8"/>
      <c r="G12" s="1"/>
      <c r="H12" s="40" t="s">
        <v>763</v>
      </c>
      <c r="I12" s="1">
        <v>1</v>
      </c>
      <c r="J12" s="2"/>
    </row>
    <row r="13" spans="1:10" x14ac:dyDescent="0.25">
      <c r="A13" s="38"/>
      <c r="B13" s="39" t="s">
        <v>738</v>
      </c>
      <c r="C13" s="39"/>
      <c r="D13" s="39"/>
      <c r="E13" s="38" t="s">
        <v>753</v>
      </c>
      <c r="F13" s="8"/>
      <c r="G13" s="1"/>
      <c r="H13" s="40" t="s">
        <v>763</v>
      </c>
      <c r="I13" s="1">
        <v>1</v>
      </c>
      <c r="J13" s="2"/>
    </row>
    <row r="14" spans="1:10" x14ac:dyDescent="0.25">
      <c r="A14" s="38"/>
      <c r="B14" s="39" t="s">
        <v>739</v>
      </c>
      <c r="C14" s="39"/>
      <c r="D14" s="39"/>
      <c r="E14" s="38" t="s">
        <v>753</v>
      </c>
      <c r="F14" s="8"/>
      <c r="G14" s="1"/>
      <c r="H14" s="40" t="s">
        <v>763</v>
      </c>
      <c r="I14" s="1">
        <v>1</v>
      </c>
      <c r="J14" s="2"/>
    </row>
    <row r="15" spans="1:10" x14ac:dyDescent="0.25">
      <c r="A15" s="38"/>
      <c r="B15" s="39" t="s">
        <v>740</v>
      </c>
      <c r="C15" s="39"/>
      <c r="D15" s="39"/>
      <c r="E15" s="38" t="s">
        <v>753</v>
      </c>
      <c r="F15" s="8"/>
      <c r="G15" s="1"/>
      <c r="H15" s="40" t="s">
        <v>763</v>
      </c>
      <c r="I15" s="1">
        <v>1</v>
      </c>
      <c r="J15" s="2"/>
    </row>
    <row r="16" spans="1:10" x14ac:dyDescent="0.25">
      <c r="A16" s="38"/>
      <c r="B16" s="39" t="s">
        <v>741</v>
      </c>
      <c r="C16" s="39"/>
      <c r="D16" s="39"/>
      <c r="E16" s="38" t="s">
        <v>754</v>
      </c>
      <c r="F16" s="8"/>
      <c r="G16" s="1"/>
      <c r="H16" s="40" t="s">
        <v>763</v>
      </c>
      <c r="I16" s="1">
        <v>1</v>
      </c>
      <c r="J16" s="2"/>
    </row>
    <row r="17" spans="1:10" x14ac:dyDescent="0.25">
      <c r="A17" s="38"/>
      <c r="B17" s="39" t="s">
        <v>742</v>
      </c>
      <c r="C17" s="39"/>
      <c r="D17" s="39"/>
      <c r="E17" s="38" t="s">
        <v>753</v>
      </c>
      <c r="F17" s="8"/>
      <c r="G17" s="1"/>
      <c r="H17" s="40" t="s">
        <v>763</v>
      </c>
      <c r="I17" s="1">
        <v>1</v>
      </c>
      <c r="J17" s="2"/>
    </row>
    <row r="18" spans="1:10" x14ac:dyDescent="0.25">
      <c r="A18" s="38"/>
      <c r="B18" s="39" t="s">
        <v>743</v>
      </c>
      <c r="C18" s="39"/>
      <c r="D18" s="39"/>
      <c r="E18" s="38" t="s">
        <v>753</v>
      </c>
      <c r="F18" s="8"/>
      <c r="G18" s="1"/>
      <c r="H18" s="40" t="s">
        <v>763</v>
      </c>
      <c r="I18" s="1">
        <v>1</v>
      </c>
      <c r="J18" s="2"/>
    </row>
    <row r="19" spans="1:10" x14ac:dyDescent="0.25">
      <c r="A19" s="38"/>
      <c r="B19" s="39" t="s">
        <v>744</v>
      </c>
      <c r="C19" s="39"/>
      <c r="D19" s="39"/>
      <c r="E19" s="38" t="s">
        <v>753</v>
      </c>
      <c r="F19" s="8"/>
      <c r="G19" s="1"/>
      <c r="H19" s="40" t="s">
        <v>763</v>
      </c>
      <c r="I19" s="1">
        <v>1</v>
      </c>
      <c r="J19" s="2"/>
    </row>
    <row r="20" spans="1:10" x14ac:dyDescent="0.25">
      <c r="A20" s="38"/>
      <c r="B20" s="39" t="s">
        <v>745</v>
      </c>
      <c r="C20" s="39"/>
      <c r="D20" s="39"/>
      <c r="E20" s="38"/>
      <c r="F20" s="8"/>
      <c r="G20" s="1"/>
      <c r="H20" s="35"/>
      <c r="I20" s="1">
        <v>1</v>
      </c>
      <c r="J20" s="2"/>
    </row>
    <row r="21" spans="1:10" x14ac:dyDescent="0.25">
      <c r="A21" s="38"/>
      <c r="B21" s="39" t="s">
        <v>745</v>
      </c>
      <c r="C21" s="39"/>
      <c r="D21" s="39"/>
      <c r="E21" s="38"/>
      <c r="F21" s="8"/>
      <c r="G21" s="1"/>
      <c r="H21" s="35"/>
      <c r="I21" s="1">
        <v>1</v>
      </c>
      <c r="J21" s="2"/>
    </row>
    <row r="22" spans="1:10" x14ac:dyDescent="0.25">
      <c r="A22" s="38">
        <v>97071493</v>
      </c>
      <c r="B22" s="39" t="s">
        <v>746</v>
      </c>
      <c r="C22" s="39" t="s">
        <v>749</v>
      </c>
      <c r="D22" s="39" t="s">
        <v>752</v>
      </c>
      <c r="E22" s="38"/>
      <c r="F22" s="8"/>
      <c r="G22" s="1"/>
      <c r="H22" s="35"/>
      <c r="I22" s="1">
        <v>1</v>
      </c>
      <c r="J22" s="2"/>
    </row>
    <row r="23" spans="1:10" x14ac:dyDescent="0.25">
      <c r="A23" s="38"/>
      <c r="B23" s="39" t="s">
        <v>747</v>
      </c>
      <c r="C23" s="39" t="s">
        <v>749</v>
      </c>
      <c r="D23" s="39" t="s">
        <v>752</v>
      </c>
      <c r="E23" s="38"/>
      <c r="F23" s="8"/>
      <c r="G23" s="1"/>
      <c r="H23" s="35"/>
      <c r="I23" s="1">
        <v>1</v>
      </c>
      <c r="J23" s="2"/>
    </row>
    <row r="24" spans="1:10" x14ac:dyDescent="0.25">
      <c r="I24" s="7" t="s">
        <v>122</v>
      </c>
      <c r="J24" s="3">
        <f>SUM(J4:J23)</f>
        <v>0</v>
      </c>
    </row>
  </sheetData>
  <mergeCells count="1">
    <mergeCell ref="A1:J1"/>
  </mergeCell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K17"/>
  <sheetViews>
    <sheetView zoomScale="85" zoomScaleNormal="85" workbookViewId="0">
      <selection activeCell="I11" sqref="I11"/>
    </sheetView>
  </sheetViews>
  <sheetFormatPr baseColWidth="10" defaultRowHeight="15" x14ac:dyDescent="0.25"/>
  <cols>
    <col min="1" max="1" width="14" bestFit="1" customWidth="1"/>
    <col min="2" max="3" width="29.7109375" customWidth="1"/>
    <col min="4" max="4" width="38.7109375" customWidth="1"/>
    <col min="5" max="5" width="10.42578125" bestFit="1" customWidth="1"/>
    <col min="6" max="6" width="15.42578125" bestFit="1" customWidth="1"/>
    <col min="9" max="9" width="13.140625" customWidth="1"/>
    <col min="10" max="10" width="14.7109375" bestFit="1" customWidth="1"/>
  </cols>
  <sheetData>
    <row r="1" spans="1:11" x14ac:dyDescent="0.25">
      <c r="A1" s="202" t="s">
        <v>764</v>
      </c>
      <c r="B1" s="202"/>
      <c r="C1" s="202"/>
      <c r="D1" s="202"/>
      <c r="E1" s="202"/>
      <c r="F1" s="202"/>
      <c r="G1" s="202"/>
      <c r="H1" s="202"/>
      <c r="I1" s="202"/>
      <c r="J1" s="202"/>
      <c r="K1" s="202"/>
    </row>
    <row r="3" spans="1:11" ht="45" x14ac:dyDescent="0.25">
      <c r="A3" s="6" t="s">
        <v>757</v>
      </c>
      <c r="B3" s="6" t="s">
        <v>119</v>
      </c>
      <c r="C3" s="6" t="s">
        <v>310</v>
      </c>
      <c r="D3" s="6" t="s">
        <v>267</v>
      </c>
      <c r="E3" s="6" t="s">
        <v>780</v>
      </c>
      <c r="F3" s="6" t="s">
        <v>117</v>
      </c>
      <c r="G3" s="6" t="s">
        <v>116</v>
      </c>
      <c r="H3" s="6" t="s">
        <v>113</v>
      </c>
      <c r="I3" s="6" t="s">
        <v>114</v>
      </c>
      <c r="J3" s="6" t="s">
        <v>115</v>
      </c>
      <c r="K3" s="6" t="s">
        <v>121</v>
      </c>
    </row>
    <row r="4" spans="1:11" x14ac:dyDescent="0.25">
      <c r="A4" s="38">
        <v>191737103</v>
      </c>
      <c r="B4" s="42" t="s">
        <v>732</v>
      </c>
      <c r="C4" s="37" t="s">
        <v>787</v>
      </c>
      <c r="D4" s="38" t="s">
        <v>777</v>
      </c>
      <c r="E4" s="38">
        <v>950</v>
      </c>
      <c r="F4" s="38">
        <v>614301</v>
      </c>
      <c r="G4" s="8"/>
      <c r="H4" s="1"/>
      <c r="I4" s="40"/>
      <c r="J4" s="1">
        <v>1</v>
      </c>
      <c r="K4" s="2"/>
    </row>
    <row r="5" spans="1:11" x14ac:dyDescent="0.25">
      <c r="A5" s="38"/>
      <c r="B5" s="42" t="s">
        <v>765</v>
      </c>
      <c r="C5" s="37"/>
      <c r="D5" s="38"/>
      <c r="E5" s="38"/>
      <c r="F5" s="38"/>
      <c r="G5" s="8"/>
      <c r="H5" s="1"/>
      <c r="I5" s="40"/>
      <c r="J5" s="1">
        <v>1</v>
      </c>
      <c r="K5" s="2"/>
    </row>
    <row r="6" spans="1:11" x14ac:dyDescent="0.25">
      <c r="A6" s="38"/>
      <c r="B6" s="42" t="s">
        <v>766</v>
      </c>
      <c r="C6" s="37"/>
      <c r="D6" s="38"/>
      <c r="E6" s="38"/>
      <c r="F6" s="38"/>
      <c r="G6" s="8"/>
      <c r="H6" s="1"/>
      <c r="I6" s="35"/>
      <c r="J6" s="1">
        <v>1</v>
      </c>
      <c r="K6" s="2"/>
    </row>
    <row r="7" spans="1:11" x14ac:dyDescent="0.25">
      <c r="A7" s="38"/>
      <c r="B7" s="43" t="s">
        <v>767</v>
      </c>
      <c r="C7" s="37"/>
      <c r="D7" s="38"/>
      <c r="E7" s="38"/>
      <c r="F7" s="38" t="s">
        <v>779</v>
      </c>
      <c r="G7" s="8"/>
      <c r="H7" s="1"/>
      <c r="I7" s="35"/>
      <c r="J7" s="1">
        <v>1</v>
      </c>
      <c r="K7" s="2"/>
    </row>
    <row r="8" spans="1:11" x14ac:dyDescent="0.25">
      <c r="A8" s="38"/>
      <c r="B8" s="42" t="s">
        <v>768</v>
      </c>
      <c r="C8" s="37"/>
      <c r="D8" s="38"/>
      <c r="E8" s="38"/>
      <c r="F8" s="38" t="s">
        <v>779</v>
      </c>
      <c r="G8" s="8"/>
      <c r="H8" s="1"/>
      <c r="I8" s="40"/>
      <c r="J8" s="1">
        <v>1</v>
      </c>
      <c r="K8" s="2"/>
    </row>
    <row r="9" spans="1:11" x14ac:dyDescent="0.25">
      <c r="A9" s="38"/>
      <c r="B9" s="42" t="s">
        <v>769</v>
      </c>
      <c r="C9" s="37"/>
      <c r="D9" s="38"/>
      <c r="E9" s="38"/>
      <c r="F9" s="38"/>
      <c r="G9" s="8"/>
      <c r="H9" s="1"/>
      <c r="I9" s="40"/>
      <c r="J9" s="1">
        <v>1</v>
      </c>
      <c r="K9" s="2"/>
    </row>
    <row r="10" spans="1:11" x14ac:dyDescent="0.25">
      <c r="A10" s="38"/>
      <c r="B10" s="42" t="s">
        <v>770</v>
      </c>
      <c r="C10" s="37"/>
      <c r="D10" s="38"/>
      <c r="E10" s="38"/>
      <c r="F10" s="38" t="s">
        <v>779</v>
      </c>
      <c r="G10" s="8"/>
      <c r="H10" s="1"/>
      <c r="I10" s="40"/>
      <c r="J10" s="1">
        <v>1</v>
      </c>
      <c r="K10" s="2"/>
    </row>
    <row r="11" spans="1:11" x14ac:dyDescent="0.25">
      <c r="A11" s="38"/>
      <c r="B11" s="44" t="s">
        <v>771</v>
      </c>
      <c r="C11" s="37"/>
      <c r="D11" s="38"/>
      <c r="E11" s="38"/>
      <c r="F11" s="38"/>
      <c r="G11" s="8"/>
      <c r="H11" s="1"/>
      <c r="I11" s="40" t="s">
        <v>790</v>
      </c>
      <c r="J11" s="1">
        <v>1</v>
      </c>
      <c r="K11" s="2"/>
    </row>
    <row r="12" spans="1:11" x14ac:dyDescent="0.25">
      <c r="A12" s="38"/>
      <c r="B12" s="44" t="s">
        <v>772</v>
      </c>
      <c r="C12" s="37"/>
      <c r="D12" s="38"/>
      <c r="E12" s="38"/>
      <c r="F12" s="38"/>
      <c r="G12" s="8"/>
      <c r="H12" s="1"/>
      <c r="I12" s="41">
        <v>1</v>
      </c>
      <c r="J12" s="1">
        <v>1</v>
      </c>
      <c r="K12" s="2"/>
    </row>
    <row r="13" spans="1:11" x14ac:dyDescent="0.25">
      <c r="A13" s="38">
        <v>4045552</v>
      </c>
      <c r="B13" s="44" t="s">
        <v>773</v>
      </c>
      <c r="C13" s="37" t="s">
        <v>788</v>
      </c>
      <c r="D13" s="38" t="s">
        <v>778</v>
      </c>
      <c r="E13" s="38">
        <v>700</v>
      </c>
      <c r="F13" s="38" t="s">
        <v>105</v>
      </c>
      <c r="G13" s="8"/>
      <c r="H13" s="1"/>
      <c r="I13" s="41">
        <v>1</v>
      </c>
      <c r="J13" s="1">
        <v>1</v>
      </c>
      <c r="K13" s="2"/>
    </row>
    <row r="14" spans="1:11" x14ac:dyDescent="0.25">
      <c r="A14" s="38">
        <v>4045554</v>
      </c>
      <c r="B14" s="44" t="s">
        <v>774</v>
      </c>
      <c r="C14" s="37" t="s">
        <v>788</v>
      </c>
      <c r="D14" s="38" t="s">
        <v>778</v>
      </c>
      <c r="E14" s="38">
        <v>700</v>
      </c>
      <c r="F14" s="38" t="s">
        <v>105</v>
      </c>
      <c r="G14" s="8"/>
      <c r="H14" s="1"/>
      <c r="I14" s="41">
        <v>1</v>
      </c>
      <c r="J14" s="1">
        <v>1</v>
      </c>
      <c r="K14" s="2"/>
    </row>
    <row r="15" spans="1:11" x14ac:dyDescent="0.25">
      <c r="A15" s="38">
        <v>472445</v>
      </c>
      <c r="B15" s="44" t="s">
        <v>775</v>
      </c>
      <c r="C15" s="37" t="s">
        <v>789</v>
      </c>
      <c r="D15" s="38" t="s">
        <v>778</v>
      </c>
      <c r="E15" s="38">
        <v>1000</v>
      </c>
      <c r="F15" s="38" t="s">
        <v>102</v>
      </c>
      <c r="G15" s="8"/>
      <c r="H15" s="1"/>
      <c r="I15" s="41">
        <v>1</v>
      </c>
      <c r="J15" s="1">
        <v>1</v>
      </c>
      <c r="K15" s="2"/>
    </row>
    <row r="16" spans="1:11" x14ac:dyDescent="0.25">
      <c r="A16" s="38">
        <v>472444</v>
      </c>
      <c r="B16" s="44" t="s">
        <v>776</v>
      </c>
      <c r="C16" s="37" t="s">
        <v>789</v>
      </c>
      <c r="D16" s="38" t="s">
        <v>778</v>
      </c>
      <c r="E16" s="38">
        <v>1000</v>
      </c>
      <c r="F16" s="38" t="s">
        <v>105</v>
      </c>
      <c r="G16" s="8"/>
      <c r="H16" s="1"/>
      <c r="I16" s="41">
        <v>1</v>
      </c>
      <c r="J16" s="1">
        <v>1</v>
      </c>
      <c r="K16" s="2"/>
    </row>
    <row r="17" spans="10:11" x14ac:dyDescent="0.25">
      <c r="J17" s="7" t="s">
        <v>122</v>
      </c>
      <c r="K17" s="3">
        <f>SUM(K4:K16)</f>
        <v>0</v>
      </c>
    </row>
  </sheetData>
  <mergeCells count="1">
    <mergeCell ref="A1:K1"/>
  </mergeCell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K10"/>
  <sheetViews>
    <sheetView zoomScale="85" zoomScaleNormal="85" workbookViewId="0">
      <selection activeCell="H19" sqref="H19"/>
    </sheetView>
  </sheetViews>
  <sheetFormatPr baseColWidth="10" defaultRowHeight="15" x14ac:dyDescent="0.25"/>
  <cols>
    <col min="1" max="1" width="14" bestFit="1" customWidth="1"/>
    <col min="2" max="3" width="29.7109375" customWidth="1"/>
    <col min="4" max="4" width="38.7109375" customWidth="1"/>
    <col min="5" max="5" width="10.42578125" bestFit="1" customWidth="1"/>
    <col min="6" max="6" width="15.42578125" bestFit="1" customWidth="1"/>
    <col min="9" max="9" width="13.140625" customWidth="1"/>
    <col min="10" max="10" width="14.7109375" bestFit="1" customWidth="1"/>
  </cols>
  <sheetData>
    <row r="1" spans="1:11" x14ac:dyDescent="0.25">
      <c r="A1" s="202" t="s">
        <v>781</v>
      </c>
      <c r="B1" s="202"/>
      <c r="C1" s="202"/>
      <c r="D1" s="202"/>
      <c r="E1" s="202"/>
      <c r="F1" s="202"/>
      <c r="G1" s="202"/>
      <c r="H1" s="202"/>
      <c r="I1" s="202"/>
      <c r="J1" s="202"/>
      <c r="K1" s="202"/>
    </row>
    <row r="3" spans="1:11" ht="45" x14ac:dyDescent="0.25">
      <c r="A3" s="6" t="s">
        <v>757</v>
      </c>
      <c r="B3" s="6" t="s">
        <v>119</v>
      </c>
      <c r="C3" s="6" t="s">
        <v>310</v>
      </c>
      <c r="D3" s="6" t="s">
        <v>267</v>
      </c>
      <c r="E3" s="6" t="s">
        <v>780</v>
      </c>
      <c r="F3" s="6" t="s">
        <v>117</v>
      </c>
      <c r="G3" s="6" t="s">
        <v>116</v>
      </c>
      <c r="H3" s="6" t="s">
        <v>113</v>
      </c>
      <c r="I3" s="6" t="s">
        <v>114</v>
      </c>
      <c r="J3" s="6" t="s">
        <v>115</v>
      </c>
      <c r="K3" s="6" t="s">
        <v>121</v>
      </c>
    </row>
    <row r="4" spans="1:11" x14ac:dyDescent="0.25">
      <c r="A4" s="38">
        <v>42410006</v>
      </c>
      <c r="B4" s="42" t="s">
        <v>795</v>
      </c>
      <c r="C4" s="38" t="s">
        <v>786</v>
      </c>
      <c r="D4" s="38" t="s">
        <v>783</v>
      </c>
      <c r="E4" s="38">
        <v>830</v>
      </c>
      <c r="F4" s="38"/>
      <c r="G4" s="18"/>
      <c r="H4" s="45"/>
      <c r="I4" s="40"/>
      <c r="J4" s="45">
        <v>1</v>
      </c>
      <c r="K4" s="2"/>
    </row>
    <row r="5" spans="1:11" x14ac:dyDescent="0.25">
      <c r="A5" s="38">
        <v>42410004</v>
      </c>
      <c r="B5" s="42" t="s">
        <v>795</v>
      </c>
      <c r="C5" s="38" t="s">
        <v>786</v>
      </c>
      <c r="D5" s="38" t="s">
        <v>783</v>
      </c>
      <c r="E5" s="38">
        <v>830</v>
      </c>
      <c r="F5" s="38"/>
      <c r="G5" s="18"/>
      <c r="H5" s="45"/>
      <c r="I5" s="40"/>
      <c r="J5" s="45">
        <v>1</v>
      </c>
      <c r="K5" s="2"/>
    </row>
    <row r="6" spans="1:11" x14ac:dyDescent="0.25">
      <c r="A6" s="38"/>
      <c r="B6" s="42" t="s">
        <v>549</v>
      </c>
      <c r="C6" s="38"/>
      <c r="D6" s="38" t="s">
        <v>784</v>
      </c>
      <c r="E6" s="38"/>
      <c r="F6" s="38"/>
      <c r="G6" s="18"/>
      <c r="H6" s="45"/>
      <c r="I6" s="35"/>
      <c r="J6" s="45">
        <v>1</v>
      </c>
      <c r="K6" s="2"/>
    </row>
    <row r="7" spans="1:11" x14ac:dyDescent="0.25">
      <c r="A7" s="38"/>
      <c r="B7" s="42" t="s">
        <v>549</v>
      </c>
      <c r="C7" s="38"/>
      <c r="D7" s="38" t="s">
        <v>784</v>
      </c>
      <c r="E7" s="38"/>
      <c r="F7" s="38"/>
      <c r="G7" s="18"/>
      <c r="H7" s="45"/>
      <c r="I7" s="35"/>
      <c r="J7" s="45">
        <v>1</v>
      </c>
      <c r="K7" s="2"/>
    </row>
    <row r="8" spans="1:11" x14ac:dyDescent="0.25">
      <c r="A8" s="38"/>
      <c r="B8" s="42" t="s">
        <v>732</v>
      </c>
      <c r="C8" s="38"/>
      <c r="D8" s="38" t="s">
        <v>785</v>
      </c>
      <c r="E8" s="38"/>
      <c r="F8" s="38"/>
      <c r="G8" s="18"/>
      <c r="H8" s="45"/>
      <c r="I8" s="40"/>
      <c r="J8" s="45">
        <v>1</v>
      </c>
      <c r="K8" s="2"/>
    </row>
    <row r="9" spans="1:11" x14ac:dyDescent="0.25">
      <c r="A9" s="38"/>
      <c r="B9" s="42" t="s">
        <v>782</v>
      </c>
      <c r="C9" s="38"/>
      <c r="D9" s="38" t="s">
        <v>784</v>
      </c>
      <c r="E9" s="38"/>
      <c r="F9" s="38"/>
      <c r="G9" s="18"/>
      <c r="H9" s="45"/>
      <c r="I9" s="40"/>
      <c r="J9" s="45">
        <v>1</v>
      </c>
      <c r="K9" s="2"/>
    </row>
    <row r="10" spans="1:11" x14ac:dyDescent="0.25">
      <c r="J10" s="7" t="s">
        <v>122</v>
      </c>
      <c r="K10" s="3">
        <f>SUM(K4:K9)</f>
        <v>0</v>
      </c>
    </row>
  </sheetData>
  <mergeCells count="1">
    <mergeCell ref="A1:K1"/>
  </mergeCell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K9"/>
  <sheetViews>
    <sheetView zoomScale="85" zoomScaleNormal="85" workbookViewId="0">
      <selection activeCell="B22" sqref="B22"/>
    </sheetView>
  </sheetViews>
  <sheetFormatPr baseColWidth="10" defaultRowHeight="15" x14ac:dyDescent="0.25"/>
  <cols>
    <col min="1" max="1" width="14" bestFit="1" customWidth="1"/>
    <col min="2" max="3" width="29.7109375" customWidth="1"/>
    <col min="4" max="4" width="38.7109375" customWidth="1"/>
    <col min="5" max="5" width="10.42578125" bestFit="1" customWidth="1"/>
    <col min="6" max="6" width="15.42578125" bestFit="1" customWidth="1"/>
    <col min="9" max="9" width="13.140625" customWidth="1"/>
    <col min="10" max="10" width="14.7109375" bestFit="1" customWidth="1"/>
  </cols>
  <sheetData>
    <row r="1" spans="1:11" x14ac:dyDescent="0.25">
      <c r="A1" s="202" t="s">
        <v>791</v>
      </c>
      <c r="B1" s="202"/>
      <c r="C1" s="202"/>
      <c r="D1" s="202"/>
      <c r="E1" s="202"/>
      <c r="F1" s="202"/>
      <c r="G1" s="202"/>
      <c r="H1" s="202"/>
      <c r="I1" s="202"/>
      <c r="J1" s="202"/>
      <c r="K1" s="202"/>
    </row>
    <row r="3" spans="1:11" ht="45" x14ac:dyDescent="0.25">
      <c r="A3" s="6" t="s">
        <v>757</v>
      </c>
      <c r="B3" s="6" t="s">
        <v>119</v>
      </c>
      <c r="C3" s="6" t="s">
        <v>310</v>
      </c>
      <c r="D3" s="6" t="s">
        <v>267</v>
      </c>
      <c r="E3" s="6" t="s">
        <v>780</v>
      </c>
      <c r="F3" s="6" t="s">
        <v>117</v>
      </c>
      <c r="G3" s="6" t="s">
        <v>116</v>
      </c>
      <c r="H3" s="6" t="s">
        <v>113</v>
      </c>
      <c r="I3" s="6" t="s">
        <v>114</v>
      </c>
      <c r="J3" s="6" t="s">
        <v>115</v>
      </c>
      <c r="K3" s="6" t="s">
        <v>121</v>
      </c>
    </row>
    <row r="4" spans="1:11" x14ac:dyDescent="0.25">
      <c r="A4" s="38">
        <v>191737103</v>
      </c>
      <c r="B4" s="42" t="s">
        <v>732</v>
      </c>
      <c r="C4" s="38" t="s">
        <v>794</v>
      </c>
      <c r="D4" s="38" t="s">
        <v>777</v>
      </c>
      <c r="E4" s="38">
        <v>950</v>
      </c>
      <c r="F4" s="38">
        <v>614301</v>
      </c>
      <c r="G4" s="18"/>
      <c r="H4" s="45"/>
      <c r="I4" s="40"/>
      <c r="J4" s="45">
        <v>1</v>
      </c>
      <c r="K4" s="2"/>
    </row>
    <row r="5" spans="1:11" x14ac:dyDescent="0.25">
      <c r="A5" s="38">
        <v>4045552</v>
      </c>
      <c r="B5" s="42" t="s">
        <v>792</v>
      </c>
      <c r="C5" s="38" t="s">
        <v>788</v>
      </c>
      <c r="D5" s="38" t="s">
        <v>778</v>
      </c>
      <c r="E5" s="38">
        <v>700</v>
      </c>
      <c r="F5" s="38" t="s">
        <v>105</v>
      </c>
      <c r="G5" s="18"/>
      <c r="H5" s="45"/>
      <c r="I5" s="41">
        <v>1</v>
      </c>
      <c r="J5" s="45">
        <v>1</v>
      </c>
      <c r="K5" s="2"/>
    </row>
    <row r="6" spans="1:11" x14ac:dyDescent="0.25">
      <c r="A6" s="38">
        <v>4045554</v>
      </c>
      <c r="B6" s="42" t="s">
        <v>792</v>
      </c>
      <c r="C6" s="38" t="s">
        <v>788</v>
      </c>
      <c r="D6" s="38" t="s">
        <v>778</v>
      </c>
      <c r="E6" s="38">
        <v>700</v>
      </c>
      <c r="F6" s="38" t="s">
        <v>105</v>
      </c>
      <c r="G6" s="18"/>
      <c r="H6" s="45"/>
      <c r="I6" s="41">
        <v>1</v>
      </c>
      <c r="J6" s="45">
        <v>1</v>
      </c>
      <c r="K6" s="2"/>
    </row>
    <row r="7" spans="1:11" x14ac:dyDescent="0.25">
      <c r="A7" s="38">
        <v>472445</v>
      </c>
      <c r="B7" s="42" t="s">
        <v>793</v>
      </c>
      <c r="C7" s="38" t="s">
        <v>789</v>
      </c>
      <c r="D7" s="38" t="s">
        <v>778</v>
      </c>
      <c r="E7" s="38">
        <v>1000</v>
      </c>
      <c r="F7" s="38" t="s">
        <v>102</v>
      </c>
      <c r="G7" s="18"/>
      <c r="H7" s="45"/>
      <c r="I7" s="41">
        <v>1</v>
      </c>
      <c r="J7" s="45">
        <v>1</v>
      </c>
      <c r="K7" s="2"/>
    </row>
    <row r="8" spans="1:11" x14ac:dyDescent="0.25">
      <c r="A8" s="38">
        <v>472444</v>
      </c>
      <c r="B8" s="42" t="s">
        <v>793</v>
      </c>
      <c r="C8" s="38" t="s">
        <v>789</v>
      </c>
      <c r="D8" s="38" t="s">
        <v>778</v>
      </c>
      <c r="E8" s="38">
        <v>1000</v>
      </c>
      <c r="F8" s="38" t="s">
        <v>105</v>
      </c>
      <c r="G8" s="18"/>
      <c r="H8" s="45"/>
      <c r="I8" s="41">
        <v>1</v>
      </c>
      <c r="J8" s="45">
        <v>1</v>
      </c>
      <c r="K8" s="2"/>
    </row>
    <row r="9" spans="1:11" x14ac:dyDescent="0.25">
      <c r="J9" s="7" t="s">
        <v>122</v>
      </c>
      <c r="K9" s="3">
        <f>SUM(K4:K8)</f>
        <v>0</v>
      </c>
    </row>
  </sheetData>
  <mergeCells count="1">
    <mergeCell ref="A1:K1"/>
  </mergeCell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21"/>
  <sheetViews>
    <sheetView zoomScale="70" zoomScaleNormal="70" workbookViewId="0">
      <selection activeCell="K17" sqref="K17"/>
    </sheetView>
  </sheetViews>
  <sheetFormatPr baseColWidth="10" defaultRowHeight="15" x14ac:dyDescent="0.25"/>
  <cols>
    <col min="1" max="1" width="10.7109375" bestFit="1" customWidth="1"/>
    <col min="2" max="2" width="38.7109375" bestFit="1" customWidth="1"/>
    <col min="3" max="3" width="38.7109375" customWidth="1"/>
    <col min="4" max="6" width="20" customWidth="1"/>
    <col min="8" max="8" width="26.28515625" customWidth="1"/>
    <col min="11" max="11" width="13.140625" customWidth="1"/>
    <col min="12" max="12" width="14.7109375" bestFit="1" customWidth="1"/>
  </cols>
  <sheetData>
    <row r="1" spans="1:13" x14ac:dyDescent="0.25">
      <c r="A1" s="202" t="s">
        <v>796</v>
      </c>
      <c r="B1" s="202"/>
      <c r="C1" s="202"/>
      <c r="D1" s="202"/>
      <c r="E1" s="202"/>
      <c r="F1" s="202"/>
      <c r="G1" s="202"/>
      <c r="H1" s="202"/>
      <c r="I1" s="202"/>
      <c r="J1" s="202"/>
      <c r="K1" s="202"/>
      <c r="L1" s="202"/>
      <c r="M1" s="202"/>
    </row>
    <row r="3" spans="1:13" ht="45" x14ac:dyDescent="0.25">
      <c r="A3" s="46" t="s">
        <v>120</v>
      </c>
      <c r="B3" s="46" t="s">
        <v>389</v>
      </c>
      <c r="C3" s="46" t="s">
        <v>119</v>
      </c>
      <c r="D3" s="46" t="s">
        <v>267</v>
      </c>
      <c r="E3" s="46" t="s">
        <v>310</v>
      </c>
      <c r="F3" s="46" t="s">
        <v>336</v>
      </c>
      <c r="G3" s="46" t="s">
        <v>797</v>
      </c>
      <c r="H3" s="46" t="s">
        <v>117</v>
      </c>
      <c r="I3" s="46" t="s">
        <v>116</v>
      </c>
      <c r="J3" s="46" t="s">
        <v>113</v>
      </c>
      <c r="K3" s="46" t="s">
        <v>114</v>
      </c>
      <c r="L3" s="46" t="s">
        <v>115</v>
      </c>
      <c r="M3" s="46" t="s">
        <v>121</v>
      </c>
    </row>
    <row r="4" spans="1:13" x14ac:dyDescent="0.25">
      <c r="A4" s="39"/>
      <c r="B4" s="39" t="s">
        <v>798</v>
      </c>
      <c r="C4" s="39" t="s">
        <v>135</v>
      </c>
      <c r="D4" s="48"/>
      <c r="E4" s="48"/>
      <c r="F4" s="48"/>
      <c r="G4" s="18"/>
      <c r="H4" s="49" t="s">
        <v>102</v>
      </c>
      <c r="I4" s="18" t="s">
        <v>821</v>
      </c>
      <c r="J4" s="45">
        <v>1</v>
      </c>
      <c r="K4" s="45">
        <v>2</v>
      </c>
      <c r="L4" s="45">
        <v>1</v>
      </c>
      <c r="M4" s="2"/>
    </row>
    <row r="5" spans="1:13" x14ac:dyDescent="0.25">
      <c r="A5" s="39"/>
      <c r="B5" s="39" t="s">
        <v>799</v>
      </c>
      <c r="C5" s="39" t="s">
        <v>135</v>
      </c>
      <c r="D5" s="48"/>
      <c r="E5" s="48"/>
      <c r="F5" s="48"/>
      <c r="G5" s="18"/>
      <c r="H5" s="49" t="s">
        <v>102</v>
      </c>
      <c r="I5" s="18" t="s">
        <v>822</v>
      </c>
      <c r="J5" s="45">
        <v>1</v>
      </c>
      <c r="K5" s="45">
        <v>2</v>
      </c>
      <c r="L5" s="45">
        <v>1</v>
      </c>
      <c r="M5" s="2"/>
    </row>
    <row r="6" spans="1:13" x14ac:dyDescent="0.25">
      <c r="A6" s="39"/>
      <c r="B6" s="39" t="s">
        <v>800</v>
      </c>
      <c r="C6" s="39" t="s">
        <v>135</v>
      </c>
      <c r="D6" s="48"/>
      <c r="E6" s="48"/>
      <c r="F6" s="48"/>
      <c r="G6" s="18"/>
      <c r="H6" s="49" t="s">
        <v>102</v>
      </c>
      <c r="I6" s="18" t="s">
        <v>823</v>
      </c>
      <c r="J6" s="45">
        <v>1</v>
      </c>
      <c r="K6" s="45">
        <v>2</v>
      </c>
      <c r="L6" s="45">
        <v>1</v>
      </c>
      <c r="M6" s="2"/>
    </row>
    <row r="7" spans="1:13" x14ac:dyDescent="0.25">
      <c r="A7" s="39"/>
      <c r="B7" s="39" t="s">
        <v>737</v>
      </c>
      <c r="C7" s="39" t="s">
        <v>135</v>
      </c>
      <c r="D7" s="48"/>
      <c r="E7" s="48"/>
      <c r="F7" s="48"/>
      <c r="G7" s="18"/>
      <c r="H7" s="49" t="s">
        <v>102</v>
      </c>
      <c r="I7" s="18" t="s">
        <v>824</v>
      </c>
      <c r="J7" s="45">
        <v>1</v>
      </c>
      <c r="K7" s="45">
        <v>1</v>
      </c>
      <c r="L7" s="45">
        <v>1</v>
      </c>
      <c r="M7" s="2"/>
    </row>
    <row r="8" spans="1:13" x14ac:dyDescent="0.25">
      <c r="A8" s="39"/>
      <c r="B8" s="39" t="s">
        <v>801</v>
      </c>
      <c r="C8" s="39" t="s">
        <v>135</v>
      </c>
      <c r="D8" s="48"/>
      <c r="E8" s="48"/>
      <c r="F8" s="48"/>
      <c r="G8" s="18"/>
      <c r="H8" s="49" t="s">
        <v>102</v>
      </c>
      <c r="I8" s="18" t="s">
        <v>825</v>
      </c>
      <c r="J8" s="45">
        <v>1</v>
      </c>
      <c r="K8" s="45">
        <v>2</v>
      </c>
      <c r="L8" s="45">
        <v>1</v>
      </c>
      <c r="M8" s="2"/>
    </row>
    <row r="9" spans="1:13" x14ac:dyDescent="0.25">
      <c r="A9" s="39"/>
      <c r="B9" s="39" t="s">
        <v>802</v>
      </c>
      <c r="C9" s="39" t="s">
        <v>135</v>
      </c>
      <c r="D9" s="48"/>
      <c r="E9" s="48"/>
      <c r="F9" s="48"/>
      <c r="G9" s="18"/>
      <c r="H9" s="49" t="s">
        <v>102</v>
      </c>
      <c r="I9" s="18" t="s">
        <v>826</v>
      </c>
      <c r="J9" s="45">
        <v>1</v>
      </c>
      <c r="K9" s="45">
        <v>2</v>
      </c>
      <c r="L9" s="45">
        <v>1</v>
      </c>
      <c r="M9" s="2"/>
    </row>
    <row r="10" spans="1:13" x14ac:dyDescent="0.25">
      <c r="A10" s="39"/>
      <c r="B10" s="39" t="s">
        <v>803</v>
      </c>
      <c r="C10" s="39" t="s">
        <v>135</v>
      </c>
      <c r="D10" s="48"/>
      <c r="E10" s="48"/>
      <c r="F10" s="48"/>
      <c r="G10" s="18"/>
      <c r="H10" s="49" t="s">
        <v>102</v>
      </c>
      <c r="I10" s="18" t="s">
        <v>827</v>
      </c>
      <c r="J10" s="45">
        <v>1</v>
      </c>
      <c r="K10" s="45">
        <v>2</v>
      </c>
      <c r="L10" s="45">
        <v>1</v>
      </c>
      <c r="M10" s="2"/>
    </row>
    <row r="11" spans="1:13" x14ac:dyDescent="0.25">
      <c r="A11" s="39"/>
      <c r="B11" s="39" t="s">
        <v>804</v>
      </c>
      <c r="C11" s="39" t="s">
        <v>135</v>
      </c>
      <c r="D11" s="48"/>
      <c r="E11" s="48"/>
      <c r="F11" s="48"/>
      <c r="G11" s="18"/>
      <c r="H11" s="49" t="s">
        <v>102</v>
      </c>
      <c r="I11" s="18" t="s">
        <v>828</v>
      </c>
      <c r="J11" s="45">
        <v>1</v>
      </c>
      <c r="K11" s="45">
        <v>2</v>
      </c>
      <c r="L11" s="45">
        <v>1</v>
      </c>
      <c r="M11" s="2"/>
    </row>
    <row r="12" spans="1:13" x14ac:dyDescent="0.25">
      <c r="A12" s="39"/>
      <c r="B12" s="39" t="s">
        <v>805</v>
      </c>
      <c r="C12" s="39" t="s">
        <v>135</v>
      </c>
      <c r="D12" s="48"/>
      <c r="E12" s="48"/>
      <c r="F12" s="48"/>
      <c r="G12" s="18"/>
      <c r="H12" s="49" t="s">
        <v>102</v>
      </c>
      <c r="I12" s="18" t="s">
        <v>827</v>
      </c>
      <c r="J12" s="45">
        <v>1</v>
      </c>
      <c r="K12" s="45">
        <v>2</v>
      </c>
      <c r="L12" s="45">
        <v>1</v>
      </c>
      <c r="M12" s="2"/>
    </row>
    <row r="13" spans="1:13" x14ac:dyDescent="0.25">
      <c r="A13" s="39"/>
      <c r="B13" s="39" t="s">
        <v>806</v>
      </c>
      <c r="C13" s="39" t="s">
        <v>135</v>
      </c>
      <c r="D13" s="48"/>
      <c r="E13" s="48"/>
      <c r="F13" s="48"/>
      <c r="G13" s="18"/>
      <c r="H13" s="49" t="s">
        <v>102</v>
      </c>
      <c r="I13" s="18" t="s">
        <v>829</v>
      </c>
      <c r="J13" s="45">
        <v>1</v>
      </c>
      <c r="K13" s="45">
        <v>2</v>
      </c>
      <c r="L13" s="45">
        <v>1</v>
      </c>
      <c r="M13" s="2"/>
    </row>
    <row r="14" spans="1:13" x14ac:dyDescent="0.25">
      <c r="A14" s="39"/>
      <c r="B14" s="39" t="s">
        <v>807</v>
      </c>
      <c r="C14" s="39" t="s">
        <v>135</v>
      </c>
      <c r="D14" s="48"/>
      <c r="E14" s="48"/>
      <c r="F14" s="48"/>
      <c r="G14" s="18"/>
      <c r="H14" s="49" t="s">
        <v>102</v>
      </c>
      <c r="I14" s="18" t="s">
        <v>830</v>
      </c>
      <c r="J14" s="45">
        <v>1</v>
      </c>
      <c r="K14" s="45">
        <v>2</v>
      </c>
      <c r="L14" s="45">
        <v>1</v>
      </c>
      <c r="M14" s="2"/>
    </row>
    <row r="15" spans="1:13" ht="30" x14ac:dyDescent="0.25">
      <c r="A15" s="39"/>
      <c r="B15" s="39" t="s">
        <v>808</v>
      </c>
      <c r="C15" s="39" t="s">
        <v>171</v>
      </c>
      <c r="D15" s="48"/>
      <c r="E15" s="48"/>
      <c r="F15" s="48"/>
      <c r="G15" s="18"/>
      <c r="H15" s="49" t="s">
        <v>102</v>
      </c>
      <c r="I15" s="18" t="s">
        <v>831</v>
      </c>
      <c r="J15" s="45"/>
      <c r="K15" s="45"/>
      <c r="L15" s="45">
        <v>1</v>
      </c>
      <c r="M15" s="2"/>
    </row>
    <row r="16" spans="1:13" ht="30" x14ac:dyDescent="0.25">
      <c r="A16" s="39"/>
      <c r="B16" s="39" t="s">
        <v>809</v>
      </c>
      <c r="C16" s="39" t="s">
        <v>171</v>
      </c>
      <c r="D16" s="48"/>
      <c r="E16" s="48"/>
      <c r="F16" s="48"/>
      <c r="G16" s="18"/>
      <c r="H16" s="50" t="s">
        <v>102</v>
      </c>
      <c r="I16" s="18" t="s">
        <v>831</v>
      </c>
      <c r="J16" s="45"/>
      <c r="K16" s="45"/>
      <c r="L16" s="45">
        <v>1</v>
      </c>
      <c r="M16" s="2"/>
    </row>
    <row r="17" spans="1:13" ht="42" customHeight="1" x14ac:dyDescent="0.25">
      <c r="A17" s="39"/>
      <c r="B17" s="39" t="s">
        <v>810</v>
      </c>
      <c r="C17" s="39" t="s">
        <v>377</v>
      </c>
      <c r="D17" s="48" t="s">
        <v>814</v>
      </c>
      <c r="E17" s="48" t="s">
        <v>816</v>
      </c>
      <c r="F17" s="48">
        <v>12307002</v>
      </c>
      <c r="G17" s="18"/>
      <c r="H17" s="50" t="s">
        <v>103</v>
      </c>
      <c r="I17" s="18" t="s">
        <v>832</v>
      </c>
      <c r="J17" s="45"/>
      <c r="K17" s="45"/>
      <c r="L17" s="45"/>
      <c r="M17" s="2"/>
    </row>
    <row r="18" spans="1:13" ht="30" x14ac:dyDescent="0.25">
      <c r="A18" s="39"/>
      <c r="B18" s="39" t="s">
        <v>811</v>
      </c>
      <c r="C18" s="39" t="s">
        <v>377</v>
      </c>
      <c r="D18" s="48"/>
      <c r="E18" s="48"/>
      <c r="F18" s="48"/>
      <c r="G18" s="18"/>
      <c r="H18" s="49" t="s">
        <v>103</v>
      </c>
      <c r="I18" s="18" t="s">
        <v>832</v>
      </c>
      <c r="J18" s="45"/>
      <c r="K18" s="45"/>
      <c r="L18" s="45">
        <v>1</v>
      </c>
      <c r="M18" s="2"/>
    </row>
    <row r="19" spans="1:13" ht="45" x14ac:dyDescent="0.25">
      <c r="A19" s="39"/>
      <c r="B19" s="39" t="s">
        <v>812</v>
      </c>
      <c r="C19" s="39" t="s">
        <v>817</v>
      </c>
      <c r="D19" s="48" t="s">
        <v>815</v>
      </c>
      <c r="E19" s="48"/>
      <c r="F19" s="48"/>
      <c r="G19" s="18"/>
      <c r="H19" s="49"/>
      <c r="I19" s="18"/>
      <c r="J19" s="45"/>
      <c r="K19" s="45"/>
      <c r="L19" s="45">
        <v>1</v>
      </c>
      <c r="M19" s="2"/>
    </row>
    <row r="20" spans="1:13" ht="45" x14ac:dyDescent="0.25">
      <c r="A20" s="39"/>
      <c r="B20" s="39" t="s">
        <v>813</v>
      </c>
      <c r="C20" s="39" t="s">
        <v>818</v>
      </c>
      <c r="D20" s="48"/>
      <c r="E20" s="48"/>
      <c r="F20" s="48"/>
      <c r="G20" s="18"/>
      <c r="H20" s="49" t="s">
        <v>819</v>
      </c>
      <c r="I20" s="18"/>
      <c r="J20" s="45"/>
      <c r="K20" s="45"/>
      <c r="L20" s="45">
        <v>1</v>
      </c>
      <c r="M20" s="2"/>
    </row>
    <row r="21" spans="1:13" x14ac:dyDescent="0.25">
      <c r="L21" s="7" t="s">
        <v>122</v>
      </c>
      <c r="M21" s="3">
        <f>SUM(M4:M20)</f>
        <v>0</v>
      </c>
    </row>
  </sheetData>
  <mergeCells count="1">
    <mergeCell ref="A1:M1"/>
  </mergeCell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E02B1"/>
  </sheetPr>
  <dimension ref="A1:M48"/>
  <sheetViews>
    <sheetView workbookViewId="0">
      <selection activeCell="K7" sqref="K7"/>
    </sheetView>
  </sheetViews>
  <sheetFormatPr baseColWidth="10" defaultRowHeight="15" x14ac:dyDescent="0.25"/>
  <cols>
    <col min="1" max="1" width="32" customWidth="1"/>
    <col min="2" max="2" width="38.7109375" bestFit="1" customWidth="1"/>
    <col min="3" max="3" width="38.7109375" customWidth="1"/>
    <col min="4" max="4" width="12.28515625" bestFit="1" customWidth="1"/>
    <col min="5" max="5" width="20" customWidth="1"/>
    <col min="6" max="6" width="15.7109375" bestFit="1" customWidth="1"/>
    <col min="8" max="8" width="11" bestFit="1" customWidth="1"/>
    <col min="9" max="9" width="10.140625" bestFit="1" customWidth="1"/>
    <col min="11" max="11" width="13.140625" customWidth="1"/>
    <col min="12" max="12" width="14.7109375" bestFit="1" customWidth="1"/>
  </cols>
  <sheetData>
    <row r="1" spans="1:13" x14ac:dyDescent="0.25">
      <c r="A1" s="202" t="s">
        <v>834</v>
      </c>
      <c r="B1" s="202"/>
      <c r="C1" s="202"/>
      <c r="D1" s="202"/>
      <c r="E1" s="202"/>
      <c r="F1" s="202"/>
      <c r="G1" s="202"/>
      <c r="H1" s="202"/>
      <c r="I1" s="202"/>
      <c r="J1" s="202"/>
      <c r="K1" s="202"/>
      <c r="L1" s="202"/>
      <c r="M1" s="202"/>
    </row>
    <row r="3" spans="1:13" ht="45" x14ac:dyDescent="0.25">
      <c r="A3" s="47" t="s">
        <v>841</v>
      </c>
      <c r="B3" s="47" t="s">
        <v>854</v>
      </c>
      <c r="C3" s="47" t="s">
        <v>119</v>
      </c>
      <c r="D3" s="47" t="s">
        <v>267</v>
      </c>
      <c r="E3" s="47" t="s">
        <v>310</v>
      </c>
      <c r="F3" s="47" t="s">
        <v>336</v>
      </c>
      <c r="G3" s="47" t="s">
        <v>797</v>
      </c>
      <c r="H3" s="47" t="s">
        <v>117</v>
      </c>
      <c r="I3" s="47" t="s">
        <v>116</v>
      </c>
      <c r="J3" s="47" t="s">
        <v>113</v>
      </c>
      <c r="K3" s="47" t="s">
        <v>114</v>
      </c>
      <c r="L3" s="47" t="s">
        <v>115</v>
      </c>
      <c r="M3" s="47" t="s">
        <v>121</v>
      </c>
    </row>
    <row r="4" spans="1:13" ht="90" x14ac:dyDescent="0.25">
      <c r="A4" s="39" t="s">
        <v>842</v>
      </c>
      <c r="B4" s="39" t="s">
        <v>929</v>
      </c>
      <c r="C4" s="39" t="s">
        <v>845</v>
      </c>
      <c r="D4" s="48" t="s">
        <v>848</v>
      </c>
      <c r="E4" s="48" t="s">
        <v>850</v>
      </c>
      <c r="F4" s="48" t="s">
        <v>853</v>
      </c>
      <c r="G4" s="18"/>
      <c r="H4" s="49" t="s">
        <v>98</v>
      </c>
      <c r="I4" s="18" t="s">
        <v>928</v>
      </c>
      <c r="J4" s="45"/>
      <c r="K4" s="45"/>
      <c r="L4" s="45">
        <v>1</v>
      </c>
      <c r="M4" s="2"/>
    </row>
    <row r="5" spans="1:13" ht="45" x14ac:dyDescent="0.25">
      <c r="A5" s="39" t="s">
        <v>843</v>
      </c>
      <c r="B5" s="39" t="s">
        <v>930</v>
      </c>
      <c r="C5" s="39" t="s">
        <v>846</v>
      </c>
      <c r="D5" s="48" t="s">
        <v>848</v>
      </c>
      <c r="E5" s="48" t="s">
        <v>851</v>
      </c>
      <c r="F5" s="48"/>
      <c r="G5" s="18"/>
      <c r="H5" s="49" t="s">
        <v>102</v>
      </c>
      <c r="I5" s="18" t="s">
        <v>372</v>
      </c>
      <c r="J5" s="45"/>
      <c r="K5" s="45"/>
      <c r="L5" s="45">
        <v>1</v>
      </c>
      <c r="M5" s="2"/>
    </row>
    <row r="6" spans="1:13" ht="30" x14ac:dyDescent="0.25">
      <c r="A6" s="39" t="s">
        <v>844</v>
      </c>
      <c r="B6" s="39" t="s">
        <v>932</v>
      </c>
      <c r="C6" s="39" t="s">
        <v>847</v>
      </c>
      <c r="D6" s="48" t="s">
        <v>849</v>
      </c>
      <c r="E6" s="48" t="s">
        <v>852</v>
      </c>
      <c r="F6" s="48"/>
      <c r="G6" s="18"/>
      <c r="H6" s="49" t="s">
        <v>102</v>
      </c>
      <c r="I6" s="18" t="s">
        <v>931</v>
      </c>
      <c r="J6" s="45"/>
      <c r="K6" s="45"/>
      <c r="L6" s="45">
        <v>1</v>
      </c>
      <c r="M6" s="2"/>
    </row>
    <row r="7" spans="1:13" x14ac:dyDescent="0.25">
      <c r="A7" s="39" t="s">
        <v>737</v>
      </c>
      <c r="B7" s="39" t="s">
        <v>933</v>
      </c>
      <c r="C7" s="39" t="s">
        <v>125</v>
      </c>
      <c r="D7" s="48" t="s">
        <v>867</v>
      </c>
      <c r="E7" s="48" t="s">
        <v>871</v>
      </c>
      <c r="F7" s="48"/>
      <c r="G7" s="18"/>
      <c r="H7" s="49" t="s">
        <v>98</v>
      </c>
      <c r="I7" s="18"/>
      <c r="J7" s="45"/>
      <c r="K7" s="45"/>
      <c r="L7" s="45">
        <v>1</v>
      </c>
      <c r="M7" s="2"/>
    </row>
    <row r="8" spans="1:13" x14ac:dyDescent="0.25">
      <c r="A8" s="39" t="s">
        <v>855</v>
      </c>
      <c r="B8" s="39" t="s">
        <v>933</v>
      </c>
      <c r="C8" s="39" t="s">
        <v>125</v>
      </c>
      <c r="D8" s="48" t="s">
        <v>867</v>
      </c>
      <c r="E8" s="48"/>
      <c r="F8" s="48"/>
      <c r="G8" s="18"/>
      <c r="H8" s="49" t="s">
        <v>98</v>
      </c>
      <c r="I8" s="18"/>
      <c r="J8" s="45"/>
      <c r="K8" s="45"/>
      <c r="L8" s="45">
        <v>1</v>
      </c>
      <c r="M8" s="2"/>
    </row>
    <row r="9" spans="1:13" x14ac:dyDescent="0.25">
      <c r="A9" s="39" t="s">
        <v>856</v>
      </c>
      <c r="B9" s="39" t="s">
        <v>933</v>
      </c>
      <c r="C9" s="39" t="s">
        <v>125</v>
      </c>
      <c r="D9" s="48" t="s">
        <v>867</v>
      </c>
      <c r="E9" s="48" t="s">
        <v>872</v>
      </c>
      <c r="F9" s="48"/>
      <c r="G9" s="18"/>
      <c r="H9" s="49" t="s">
        <v>98</v>
      </c>
      <c r="I9" s="18"/>
      <c r="J9" s="45"/>
      <c r="K9" s="45"/>
      <c r="L9" s="45">
        <v>1</v>
      </c>
      <c r="M9" s="2"/>
    </row>
    <row r="10" spans="1:13" x14ac:dyDescent="0.25">
      <c r="A10" s="39" t="s">
        <v>857</v>
      </c>
      <c r="B10" s="39" t="s">
        <v>933</v>
      </c>
      <c r="C10" s="39" t="s">
        <v>125</v>
      </c>
      <c r="D10" s="48" t="s">
        <v>867</v>
      </c>
      <c r="E10" s="48"/>
      <c r="F10" s="48"/>
      <c r="G10" s="18"/>
      <c r="H10" s="49" t="s">
        <v>98</v>
      </c>
      <c r="I10" s="18"/>
      <c r="J10" s="45"/>
      <c r="K10" s="45"/>
      <c r="L10" s="45">
        <v>1</v>
      </c>
      <c r="M10" s="2"/>
    </row>
    <row r="11" spans="1:13" x14ac:dyDescent="0.25">
      <c r="A11" s="39" t="s">
        <v>858</v>
      </c>
      <c r="B11" s="39" t="s">
        <v>933</v>
      </c>
      <c r="C11" s="39" t="s">
        <v>125</v>
      </c>
      <c r="D11" s="48" t="s">
        <v>867</v>
      </c>
      <c r="E11" s="48" t="s">
        <v>873</v>
      </c>
      <c r="F11" s="48"/>
      <c r="G11" s="18"/>
      <c r="H11" s="49" t="s">
        <v>98</v>
      </c>
      <c r="I11" s="18"/>
      <c r="J11" s="45"/>
      <c r="K11" s="45"/>
      <c r="L11" s="45">
        <v>1</v>
      </c>
      <c r="M11" s="2"/>
    </row>
    <row r="12" spans="1:13" ht="30" x14ac:dyDescent="0.25">
      <c r="A12" s="39" t="s">
        <v>859</v>
      </c>
      <c r="B12" s="39" t="s">
        <v>933</v>
      </c>
      <c r="C12" s="39" t="s">
        <v>135</v>
      </c>
      <c r="D12" s="48" t="s">
        <v>867</v>
      </c>
      <c r="E12" s="48" t="s">
        <v>874</v>
      </c>
      <c r="F12" s="48"/>
      <c r="G12" s="18"/>
      <c r="H12" s="49" t="s">
        <v>98</v>
      </c>
      <c r="I12" s="18"/>
      <c r="J12" s="45"/>
      <c r="K12" s="45"/>
      <c r="L12" s="45">
        <v>1</v>
      </c>
      <c r="M12" s="2"/>
    </row>
    <row r="13" spans="1:13" x14ac:dyDescent="0.25">
      <c r="A13" s="39" t="s">
        <v>860</v>
      </c>
      <c r="B13" s="39" t="s">
        <v>933</v>
      </c>
      <c r="C13" s="39" t="s">
        <v>125</v>
      </c>
      <c r="D13" s="48" t="s">
        <v>867</v>
      </c>
      <c r="E13" s="48"/>
      <c r="F13" s="48"/>
      <c r="G13" s="18"/>
      <c r="H13" s="49" t="s">
        <v>98</v>
      </c>
      <c r="I13" s="18"/>
      <c r="J13" s="45"/>
      <c r="K13" s="45"/>
      <c r="L13" s="45">
        <v>1</v>
      </c>
      <c r="M13" s="2"/>
    </row>
    <row r="14" spans="1:13" x14ac:dyDescent="0.25">
      <c r="A14" s="39" t="s">
        <v>861</v>
      </c>
      <c r="B14" s="39" t="s">
        <v>933</v>
      </c>
      <c r="C14" s="39" t="s">
        <v>125</v>
      </c>
      <c r="D14" s="48" t="s">
        <v>867</v>
      </c>
      <c r="E14" s="48" t="s">
        <v>875</v>
      </c>
      <c r="F14" s="48"/>
      <c r="G14" s="18"/>
      <c r="H14" s="49" t="s">
        <v>98</v>
      </c>
      <c r="I14" s="18"/>
      <c r="J14" s="45"/>
      <c r="K14" s="45"/>
      <c r="L14" s="45">
        <v>1</v>
      </c>
      <c r="M14" s="2"/>
    </row>
    <row r="15" spans="1:13" ht="30" x14ac:dyDescent="0.25">
      <c r="A15" s="39" t="s">
        <v>862</v>
      </c>
      <c r="B15" s="39" t="s">
        <v>933</v>
      </c>
      <c r="C15" s="39" t="s">
        <v>135</v>
      </c>
      <c r="D15" s="48" t="s">
        <v>867</v>
      </c>
      <c r="E15" s="48" t="s">
        <v>876</v>
      </c>
      <c r="F15" s="48"/>
      <c r="G15" s="18"/>
      <c r="H15" s="49" t="s">
        <v>98</v>
      </c>
      <c r="I15" s="18"/>
      <c r="J15" s="45"/>
      <c r="K15" s="45"/>
      <c r="L15" s="45">
        <v>1</v>
      </c>
      <c r="M15" s="2"/>
    </row>
    <row r="16" spans="1:13" ht="30" x14ac:dyDescent="0.25">
      <c r="A16" s="39" t="s">
        <v>863</v>
      </c>
      <c r="B16" s="39"/>
      <c r="C16" s="39" t="s">
        <v>125</v>
      </c>
      <c r="D16" s="48" t="s">
        <v>868</v>
      </c>
      <c r="E16" s="48" t="s">
        <v>877</v>
      </c>
      <c r="F16" s="48"/>
      <c r="G16" s="18"/>
      <c r="H16" s="49" t="s">
        <v>102</v>
      </c>
      <c r="I16" s="18" t="s">
        <v>372</v>
      </c>
      <c r="J16" s="45"/>
      <c r="K16" s="45"/>
      <c r="L16" s="45">
        <v>1</v>
      </c>
      <c r="M16" s="2"/>
    </row>
    <row r="17" spans="1:13" ht="30" x14ac:dyDescent="0.25">
      <c r="A17" s="39" t="s">
        <v>864</v>
      </c>
      <c r="B17" s="39" t="s">
        <v>934</v>
      </c>
      <c r="C17" s="39" t="s">
        <v>125</v>
      </c>
      <c r="D17" s="48"/>
      <c r="E17" s="48"/>
      <c r="F17" s="48"/>
      <c r="G17" s="18"/>
      <c r="H17" s="49" t="s">
        <v>98</v>
      </c>
      <c r="I17" s="18"/>
      <c r="J17" s="45"/>
      <c r="K17" s="45"/>
      <c r="L17" s="45">
        <v>1</v>
      </c>
      <c r="M17" s="2"/>
    </row>
    <row r="18" spans="1:13" ht="30" x14ac:dyDescent="0.25">
      <c r="A18" s="39" t="s">
        <v>865</v>
      </c>
      <c r="B18" s="39" t="s">
        <v>935</v>
      </c>
      <c r="C18" s="39" t="s">
        <v>125</v>
      </c>
      <c r="D18" s="48" t="s">
        <v>869</v>
      </c>
      <c r="E18" s="48" t="s">
        <v>878</v>
      </c>
      <c r="F18" s="48"/>
      <c r="G18" s="18"/>
      <c r="H18" s="49" t="s">
        <v>102</v>
      </c>
      <c r="I18" s="18"/>
      <c r="J18" s="45"/>
      <c r="K18" s="45"/>
      <c r="L18" s="45">
        <v>1</v>
      </c>
      <c r="M18" s="2"/>
    </row>
    <row r="19" spans="1:13" x14ac:dyDescent="0.25">
      <c r="A19" s="39" t="s">
        <v>866</v>
      </c>
      <c r="B19" s="39"/>
      <c r="C19" s="39" t="s">
        <v>125</v>
      </c>
      <c r="D19" s="48" t="s">
        <v>870</v>
      </c>
      <c r="E19" s="48" t="s">
        <v>879</v>
      </c>
      <c r="F19" s="48"/>
      <c r="G19" s="18"/>
      <c r="H19" s="49"/>
      <c r="I19" s="18"/>
      <c r="J19" s="45"/>
      <c r="K19" s="45"/>
      <c r="L19" s="45">
        <v>1</v>
      </c>
      <c r="M19" s="2"/>
    </row>
    <row r="20" spans="1:13" ht="30" x14ac:dyDescent="0.25">
      <c r="A20" s="39" t="s">
        <v>880</v>
      </c>
      <c r="B20" s="39" t="s">
        <v>883</v>
      </c>
      <c r="C20" s="39" t="s">
        <v>730</v>
      </c>
      <c r="D20" s="48" t="s">
        <v>884</v>
      </c>
      <c r="E20" s="48">
        <v>4700</v>
      </c>
      <c r="F20" s="48"/>
      <c r="G20" s="18"/>
      <c r="H20" s="49" t="s">
        <v>98</v>
      </c>
      <c r="I20" s="18"/>
      <c r="J20" s="45"/>
      <c r="K20" s="45"/>
      <c r="L20" s="45">
        <v>1</v>
      </c>
      <c r="M20" s="2"/>
    </row>
    <row r="21" spans="1:13" ht="30" x14ac:dyDescent="0.25">
      <c r="A21" s="39" t="s">
        <v>881</v>
      </c>
      <c r="B21" s="39" t="s">
        <v>883</v>
      </c>
      <c r="C21" s="39" t="s">
        <v>730</v>
      </c>
      <c r="D21" s="48" t="s">
        <v>884</v>
      </c>
      <c r="E21" s="48">
        <v>4700</v>
      </c>
      <c r="F21" s="48"/>
      <c r="G21" s="18"/>
      <c r="H21" s="49" t="s">
        <v>98</v>
      </c>
      <c r="I21" s="18"/>
      <c r="J21" s="45"/>
      <c r="K21" s="45"/>
      <c r="L21" s="45">
        <v>1</v>
      </c>
      <c r="M21" s="2"/>
    </row>
    <row r="22" spans="1:13" ht="30" x14ac:dyDescent="0.25">
      <c r="A22" s="39" t="s">
        <v>882</v>
      </c>
      <c r="B22" s="39" t="s">
        <v>883</v>
      </c>
      <c r="C22" s="39"/>
      <c r="D22" s="48" t="s">
        <v>748</v>
      </c>
      <c r="E22" s="48" t="s">
        <v>885</v>
      </c>
      <c r="F22" s="48" t="s">
        <v>886</v>
      </c>
      <c r="G22" s="18"/>
      <c r="H22" s="49" t="s">
        <v>107</v>
      </c>
      <c r="I22" s="18"/>
      <c r="J22" s="45"/>
      <c r="K22" s="45"/>
      <c r="L22" s="45">
        <v>1</v>
      </c>
      <c r="M22" s="2"/>
    </row>
    <row r="23" spans="1:13" ht="30" x14ac:dyDescent="0.25">
      <c r="A23" s="39" t="s">
        <v>887</v>
      </c>
      <c r="B23" s="39" t="s">
        <v>166</v>
      </c>
      <c r="C23" s="39" t="s">
        <v>937</v>
      </c>
      <c r="D23" s="48" t="s">
        <v>900</v>
      </c>
      <c r="E23" s="48"/>
      <c r="F23" s="48"/>
      <c r="G23" s="18" t="s">
        <v>907</v>
      </c>
      <c r="H23" s="49" t="s">
        <v>102</v>
      </c>
      <c r="I23" s="18" t="s">
        <v>936</v>
      </c>
      <c r="J23" s="45"/>
      <c r="K23" s="45"/>
      <c r="L23" s="45">
        <v>1</v>
      </c>
      <c r="M23" s="2"/>
    </row>
    <row r="24" spans="1:13" ht="30" x14ac:dyDescent="0.25">
      <c r="A24" s="39" t="s">
        <v>888</v>
      </c>
      <c r="B24" s="39" t="s">
        <v>166</v>
      </c>
      <c r="C24" s="39" t="s">
        <v>939</v>
      </c>
      <c r="D24" s="48" t="s">
        <v>900</v>
      </c>
      <c r="E24" s="48" t="s">
        <v>903</v>
      </c>
      <c r="F24" s="48" t="s">
        <v>906</v>
      </c>
      <c r="G24" s="18" t="s">
        <v>908</v>
      </c>
      <c r="H24" s="49" t="s">
        <v>102</v>
      </c>
      <c r="I24" s="18" t="s">
        <v>938</v>
      </c>
      <c r="J24" s="45"/>
      <c r="K24" s="45"/>
      <c r="L24" s="45">
        <v>1</v>
      </c>
      <c r="M24" s="2"/>
    </row>
    <row r="25" spans="1:13" ht="30" x14ac:dyDescent="0.25">
      <c r="A25" s="39" t="s">
        <v>889</v>
      </c>
      <c r="B25" s="39" t="s">
        <v>387</v>
      </c>
      <c r="C25" s="39"/>
      <c r="D25" s="48" t="s">
        <v>901</v>
      </c>
      <c r="E25" s="48"/>
      <c r="F25" s="48"/>
      <c r="G25" s="18" t="s">
        <v>909</v>
      </c>
      <c r="H25" s="49"/>
      <c r="I25" s="18"/>
      <c r="J25" s="45"/>
      <c r="K25" s="45"/>
      <c r="L25" s="45">
        <v>1</v>
      </c>
      <c r="M25" s="2"/>
    </row>
    <row r="26" spans="1:13" x14ac:dyDescent="0.25">
      <c r="A26" s="39" t="s">
        <v>890</v>
      </c>
      <c r="B26" s="39" t="s">
        <v>899</v>
      </c>
      <c r="C26" s="39"/>
      <c r="D26" s="48" t="s">
        <v>902</v>
      </c>
      <c r="E26" s="48" t="s">
        <v>904</v>
      </c>
      <c r="F26" s="48">
        <v>19118617001</v>
      </c>
      <c r="G26" s="18"/>
      <c r="H26" s="49" t="s">
        <v>944</v>
      </c>
      <c r="I26" s="18" t="s">
        <v>940</v>
      </c>
      <c r="J26" s="45"/>
      <c r="K26" s="45"/>
      <c r="L26" s="45">
        <v>1</v>
      </c>
      <c r="M26" s="2"/>
    </row>
    <row r="27" spans="1:13" x14ac:dyDescent="0.25">
      <c r="A27" s="39" t="s">
        <v>891</v>
      </c>
      <c r="B27" s="39" t="s">
        <v>899</v>
      </c>
      <c r="C27" s="39"/>
      <c r="D27" s="48" t="s">
        <v>902</v>
      </c>
      <c r="E27" s="48" t="s">
        <v>904</v>
      </c>
      <c r="F27" s="48">
        <v>19118617002</v>
      </c>
      <c r="G27" s="18"/>
      <c r="H27" s="49" t="s">
        <v>944</v>
      </c>
      <c r="I27" s="18" t="s">
        <v>940</v>
      </c>
      <c r="J27" s="45"/>
      <c r="K27" s="45"/>
      <c r="L27" s="45">
        <v>1</v>
      </c>
      <c r="M27" s="2"/>
    </row>
    <row r="28" spans="1:13" x14ac:dyDescent="0.25">
      <c r="A28" s="39" t="s">
        <v>892</v>
      </c>
      <c r="B28" s="39" t="s">
        <v>899</v>
      </c>
      <c r="C28" s="39"/>
      <c r="D28" s="48" t="s">
        <v>902</v>
      </c>
      <c r="E28" s="48" t="s">
        <v>904</v>
      </c>
      <c r="F28" s="48">
        <v>2019066002</v>
      </c>
      <c r="G28" s="18"/>
      <c r="H28" s="49" t="s">
        <v>944</v>
      </c>
      <c r="I28" s="18" t="s">
        <v>940</v>
      </c>
      <c r="J28" s="45"/>
      <c r="K28" s="45"/>
      <c r="L28" s="45">
        <v>1</v>
      </c>
      <c r="M28" s="2"/>
    </row>
    <row r="29" spans="1:13" x14ac:dyDescent="0.25">
      <c r="A29" s="39" t="s">
        <v>893</v>
      </c>
      <c r="B29" s="39" t="s">
        <v>899</v>
      </c>
      <c r="C29" s="39"/>
      <c r="D29" s="48" t="s">
        <v>902</v>
      </c>
      <c r="E29" s="48" t="s">
        <v>904</v>
      </c>
      <c r="F29" s="48">
        <v>2019066001</v>
      </c>
      <c r="G29" s="18"/>
      <c r="H29" s="49" t="s">
        <v>944</v>
      </c>
      <c r="I29" s="18" t="s">
        <v>940</v>
      </c>
      <c r="J29" s="45"/>
      <c r="K29" s="45"/>
      <c r="L29" s="45">
        <v>1</v>
      </c>
      <c r="M29" s="2"/>
    </row>
    <row r="30" spans="1:13" x14ac:dyDescent="0.25">
      <c r="A30" s="39" t="s">
        <v>894</v>
      </c>
      <c r="B30" s="39" t="s">
        <v>899</v>
      </c>
      <c r="C30" s="39"/>
      <c r="D30" s="48" t="s">
        <v>902</v>
      </c>
      <c r="E30" s="48" t="s">
        <v>904</v>
      </c>
      <c r="F30" s="48">
        <v>2324146001</v>
      </c>
      <c r="G30" s="18"/>
      <c r="H30" s="49" t="s">
        <v>945</v>
      </c>
      <c r="I30" s="18" t="s">
        <v>941</v>
      </c>
      <c r="J30" s="45"/>
      <c r="K30" s="45"/>
      <c r="L30" s="45">
        <v>1</v>
      </c>
      <c r="M30" s="2"/>
    </row>
    <row r="31" spans="1:13" x14ac:dyDescent="0.25">
      <c r="A31" s="39" t="s">
        <v>895</v>
      </c>
      <c r="B31" s="39" t="s">
        <v>899</v>
      </c>
      <c r="C31" s="39"/>
      <c r="D31" s="48" t="s">
        <v>902</v>
      </c>
      <c r="E31" s="48" t="s">
        <v>904</v>
      </c>
      <c r="F31" s="48">
        <v>212092001</v>
      </c>
      <c r="G31" s="18"/>
      <c r="H31" s="49" t="s">
        <v>944</v>
      </c>
      <c r="I31" s="18" t="s">
        <v>940</v>
      </c>
      <c r="J31" s="45"/>
      <c r="K31" s="45"/>
      <c r="L31" s="45">
        <v>1</v>
      </c>
      <c r="M31" s="2"/>
    </row>
    <row r="32" spans="1:13" x14ac:dyDescent="0.25">
      <c r="A32" s="39" t="s">
        <v>896</v>
      </c>
      <c r="B32" s="39" t="s">
        <v>899</v>
      </c>
      <c r="C32" s="39"/>
      <c r="D32" s="48" t="s">
        <v>902</v>
      </c>
      <c r="E32" s="48" t="s">
        <v>904</v>
      </c>
      <c r="F32" s="48">
        <v>2324146001</v>
      </c>
      <c r="G32" s="18"/>
      <c r="H32" s="49" t="s">
        <v>944</v>
      </c>
      <c r="I32" s="18" t="s">
        <v>940</v>
      </c>
      <c r="J32" s="45"/>
      <c r="K32" s="45"/>
      <c r="L32" s="45">
        <v>1</v>
      </c>
      <c r="M32" s="2"/>
    </row>
    <row r="33" spans="1:13" x14ac:dyDescent="0.25">
      <c r="A33" s="39" t="s">
        <v>897</v>
      </c>
      <c r="B33" s="39" t="s">
        <v>899</v>
      </c>
      <c r="C33" s="39"/>
      <c r="D33" s="48" t="s">
        <v>902</v>
      </c>
      <c r="E33" s="48" t="s">
        <v>904</v>
      </c>
      <c r="F33" s="48">
        <v>2324234001</v>
      </c>
      <c r="G33" s="18"/>
      <c r="H33" s="49" t="s">
        <v>944</v>
      </c>
      <c r="I33" s="18" t="s">
        <v>940</v>
      </c>
      <c r="J33" s="45"/>
      <c r="K33" s="45"/>
      <c r="L33" s="45">
        <v>1</v>
      </c>
      <c r="M33" s="2"/>
    </row>
    <row r="34" spans="1:13" ht="30" x14ac:dyDescent="0.25">
      <c r="A34" s="39" t="s">
        <v>898</v>
      </c>
      <c r="B34" s="39" t="s">
        <v>899</v>
      </c>
      <c r="C34" s="39" t="s">
        <v>942</v>
      </c>
      <c r="D34" s="48" t="s">
        <v>902</v>
      </c>
      <c r="E34" s="48" t="s">
        <v>905</v>
      </c>
      <c r="F34" s="48"/>
      <c r="G34" s="18"/>
      <c r="H34" s="49" t="s">
        <v>943</v>
      </c>
      <c r="I34" s="18" t="s">
        <v>941</v>
      </c>
      <c r="J34" s="45"/>
      <c r="K34" s="45"/>
      <c r="L34" s="45">
        <v>1</v>
      </c>
      <c r="M34" s="2"/>
    </row>
    <row r="35" spans="1:13" x14ac:dyDescent="0.25">
      <c r="A35" s="39" t="s">
        <v>737</v>
      </c>
      <c r="B35" s="39" t="s">
        <v>820</v>
      </c>
      <c r="C35" s="39" t="s">
        <v>934</v>
      </c>
      <c r="D35" s="48" t="s">
        <v>867</v>
      </c>
      <c r="E35" s="48" t="s">
        <v>914</v>
      </c>
      <c r="F35" s="48" t="s">
        <v>871</v>
      </c>
      <c r="G35" s="18"/>
      <c r="H35" s="49" t="s">
        <v>98</v>
      </c>
      <c r="I35" s="18"/>
      <c r="J35" s="45"/>
      <c r="K35" s="45"/>
      <c r="L35" s="45">
        <v>1</v>
      </c>
      <c r="M35" s="2"/>
    </row>
    <row r="36" spans="1:13" x14ac:dyDescent="0.25">
      <c r="A36" s="39" t="s">
        <v>855</v>
      </c>
      <c r="B36" s="39" t="s">
        <v>820</v>
      </c>
      <c r="C36" s="39" t="s">
        <v>934</v>
      </c>
      <c r="D36" s="48" t="s">
        <v>867</v>
      </c>
      <c r="E36" s="48" t="s">
        <v>915</v>
      </c>
      <c r="F36" s="48"/>
      <c r="G36" s="18"/>
      <c r="H36" s="49" t="s">
        <v>98</v>
      </c>
      <c r="I36" s="18"/>
      <c r="J36" s="45"/>
      <c r="K36" s="45"/>
      <c r="L36" s="45">
        <v>1</v>
      </c>
      <c r="M36" s="2"/>
    </row>
    <row r="37" spans="1:13" x14ac:dyDescent="0.25">
      <c r="A37" s="39" t="s">
        <v>735</v>
      </c>
      <c r="B37" s="39" t="s">
        <v>925</v>
      </c>
      <c r="C37" s="39" t="s">
        <v>934</v>
      </c>
      <c r="D37" s="48" t="s">
        <v>867</v>
      </c>
      <c r="E37" s="48" t="s">
        <v>916</v>
      </c>
      <c r="F37" s="48" t="s">
        <v>872</v>
      </c>
      <c r="G37" s="18"/>
      <c r="H37" s="49" t="s">
        <v>98</v>
      </c>
      <c r="I37" s="18"/>
      <c r="J37" s="45"/>
      <c r="K37" s="45"/>
      <c r="L37" s="45">
        <v>1</v>
      </c>
      <c r="M37" s="2"/>
    </row>
    <row r="38" spans="1:13" x14ac:dyDescent="0.25">
      <c r="A38" s="39" t="s">
        <v>857</v>
      </c>
      <c r="B38" s="39" t="s">
        <v>820</v>
      </c>
      <c r="C38" s="39" t="s">
        <v>934</v>
      </c>
      <c r="D38" s="48" t="s">
        <v>867</v>
      </c>
      <c r="E38" s="48" t="s">
        <v>915</v>
      </c>
      <c r="F38" s="48"/>
      <c r="G38" s="18"/>
      <c r="H38" s="49" t="s">
        <v>98</v>
      </c>
      <c r="I38" s="18"/>
      <c r="J38" s="45"/>
      <c r="K38" s="45"/>
      <c r="L38" s="45">
        <v>1</v>
      </c>
      <c r="M38" s="2"/>
    </row>
    <row r="39" spans="1:13" x14ac:dyDescent="0.25">
      <c r="A39" s="39" t="s">
        <v>858</v>
      </c>
      <c r="B39" s="39" t="s">
        <v>925</v>
      </c>
      <c r="C39" s="39" t="s">
        <v>934</v>
      </c>
      <c r="D39" s="48" t="s">
        <v>867</v>
      </c>
      <c r="E39" s="48" t="s">
        <v>917</v>
      </c>
      <c r="F39" s="48" t="s">
        <v>873</v>
      </c>
      <c r="G39" s="18"/>
      <c r="H39" s="49" t="s">
        <v>98</v>
      </c>
      <c r="I39" s="18"/>
      <c r="J39" s="45"/>
      <c r="K39" s="45"/>
      <c r="L39" s="45">
        <v>1</v>
      </c>
      <c r="M39" s="2"/>
    </row>
    <row r="40" spans="1:13" ht="30" x14ac:dyDescent="0.25">
      <c r="A40" s="39" t="s">
        <v>910</v>
      </c>
      <c r="B40" s="39" t="s">
        <v>925</v>
      </c>
      <c r="C40" s="39" t="s">
        <v>934</v>
      </c>
      <c r="D40" s="48" t="s">
        <v>867</v>
      </c>
      <c r="E40" s="48" t="s">
        <v>918</v>
      </c>
      <c r="F40" s="48" t="s">
        <v>874</v>
      </c>
      <c r="G40" s="18"/>
      <c r="H40" s="49" t="s">
        <v>98</v>
      </c>
      <c r="I40" s="18"/>
      <c r="J40" s="45"/>
      <c r="K40" s="45"/>
      <c r="L40" s="45">
        <v>1</v>
      </c>
      <c r="M40" s="2"/>
    </row>
    <row r="41" spans="1:13" x14ac:dyDescent="0.25">
      <c r="A41" s="39" t="s">
        <v>860</v>
      </c>
      <c r="B41" s="39" t="s">
        <v>925</v>
      </c>
      <c r="C41" s="39" t="s">
        <v>934</v>
      </c>
      <c r="D41" s="48" t="s">
        <v>867</v>
      </c>
      <c r="E41" s="48" t="s">
        <v>919</v>
      </c>
      <c r="F41" s="48"/>
      <c r="G41" s="18"/>
      <c r="H41" s="49" t="s">
        <v>98</v>
      </c>
      <c r="I41" s="18"/>
      <c r="J41" s="45"/>
      <c r="K41" s="45"/>
      <c r="L41" s="45">
        <v>1</v>
      </c>
      <c r="M41" s="2"/>
    </row>
    <row r="42" spans="1:13" x14ac:dyDescent="0.25">
      <c r="A42" s="39" t="s">
        <v>911</v>
      </c>
      <c r="B42" s="39" t="s">
        <v>926</v>
      </c>
      <c r="C42" s="39" t="s">
        <v>934</v>
      </c>
      <c r="D42" s="48" t="s">
        <v>867</v>
      </c>
      <c r="E42" s="48" t="s">
        <v>920</v>
      </c>
      <c r="F42" s="48" t="s">
        <v>875</v>
      </c>
      <c r="G42" s="18"/>
      <c r="H42" s="49" t="s">
        <v>98</v>
      </c>
      <c r="I42" s="18"/>
      <c r="J42" s="45"/>
      <c r="K42" s="45"/>
      <c r="L42" s="45">
        <v>1</v>
      </c>
      <c r="M42" s="2"/>
    </row>
    <row r="43" spans="1:13" ht="30" x14ac:dyDescent="0.25">
      <c r="A43" s="39" t="s">
        <v>862</v>
      </c>
      <c r="B43" s="39" t="s">
        <v>820</v>
      </c>
      <c r="C43" s="39" t="s">
        <v>934</v>
      </c>
      <c r="D43" s="48" t="s">
        <v>867</v>
      </c>
      <c r="E43" s="48" t="s">
        <v>921</v>
      </c>
      <c r="F43" s="48" t="s">
        <v>876</v>
      </c>
      <c r="G43" s="18"/>
      <c r="H43" s="49" t="s">
        <v>98</v>
      </c>
      <c r="I43" s="18"/>
      <c r="J43" s="45"/>
      <c r="K43" s="45"/>
      <c r="L43" s="45">
        <v>1</v>
      </c>
      <c r="M43" s="2"/>
    </row>
    <row r="44" spans="1:13" ht="30" x14ac:dyDescent="0.25">
      <c r="A44" s="39" t="s">
        <v>912</v>
      </c>
      <c r="B44" s="39" t="s">
        <v>927</v>
      </c>
      <c r="C44" s="39" t="s">
        <v>935</v>
      </c>
      <c r="D44" s="48" t="s">
        <v>868</v>
      </c>
      <c r="E44" s="48" t="s">
        <v>922</v>
      </c>
      <c r="F44" s="48" t="s">
        <v>877</v>
      </c>
      <c r="G44" s="18"/>
      <c r="H44" s="49" t="s">
        <v>98</v>
      </c>
      <c r="I44" s="18"/>
      <c r="J44" s="45"/>
      <c r="K44" s="45"/>
      <c r="L44" s="45">
        <v>1</v>
      </c>
      <c r="M44" s="2"/>
    </row>
    <row r="45" spans="1:13" ht="30" x14ac:dyDescent="0.25">
      <c r="A45" s="39" t="s">
        <v>864</v>
      </c>
      <c r="B45" s="39" t="s">
        <v>820</v>
      </c>
      <c r="C45" s="39" t="s">
        <v>934</v>
      </c>
      <c r="D45" s="48"/>
      <c r="E45" s="48"/>
      <c r="F45" s="48"/>
      <c r="G45" s="18"/>
      <c r="H45" s="49" t="s">
        <v>98</v>
      </c>
      <c r="I45" s="18"/>
      <c r="J45" s="45"/>
      <c r="K45" s="45"/>
      <c r="L45" s="45">
        <v>1</v>
      </c>
      <c r="M45" s="2"/>
    </row>
    <row r="46" spans="1:13" ht="30" x14ac:dyDescent="0.25">
      <c r="A46" s="39" t="s">
        <v>865</v>
      </c>
      <c r="B46" s="39" t="s">
        <v>820</v>
      </c>
      <c r="C46" s="39" t="s">
        <v>935</v>
      </c>
      <c r="D46" s="48" t="s">
        <v>869</v>
      </c>
      <c r="E46" s="48" t="s">
        <v>923</v>
      </c>
      <c r="F46" s="48" t="s">
        <v>878</v>
      </c>
      <c r="G46" s="18"/>
      <c r="H46" s="49" t="s">
        <v>98</v>
      </c>
      <c r="I46" s="18"/>
      <c r="J46" s="45"/>
      <c r="K46" s="45"/>
      <c r="L46" s="45">
        <v>1</v>
      </c>
      <c r="M46" s="2"/>
    </row>
    <row r="47" spans="1:13" x14ac:dyDescent="0.25">
      <c r="A47" s="39" t="s">
        <v>913</v>
      </c>
      <c r="B47" s="39" t="s">
        <v>925</v>
      </c>
      <c r="C47" s="39"/>
      <c r="D47" s="48" t="s">
        <v>870</v>
      </c>
      <c r="E47" s="48" t="s">
        <v>924</v>
      </c>
      <c r="F47" s="48" t="s">
        <v>879</v>
      </c>
      <c r="G47" s="18"/>
      <c r="H47" s="49"/>
      <c r="I47" s="18"/>
      <c r="J47" s="45"/>
      <c r="K47" s="45"/>
      <c r="L47" s="45">
        <v>1</v>
      </c>
      <c r="M47" s="2"/>
    </row>
    <row r="48" spans="1:13" x14ac:dyDescent="0.25">
      <c r="L48" s="7" t="s">
        <v>122</v>
      </c>
      <c r="M48" s="3">
        <f>SUM(M4:M47)</f>
        <v>0</v>
      </c>
    </row>
  </sheetData>
  <mergeCells count="1">
    <mergeCell ref="A1:M1"/>
  </mergeCell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E02B1"/>
  </sheetPr>
  <dimension ref="A1:L11"/>
  <sheetViews>
    <sheetView workbookViewId="0">
      <selection activeCell="J9" sqref="J9"/>
    </sheetView>
  </sheetViews>
  <sheetFormatPr baseColWidth="10" defaultRowHeight="15" x14ac:dyDescent="0.25"/>
  <cols>
    <col min="1" max="1" width="38.7109375" bestFit="1" customWidth="1"/>
    <col min="2" max="2" width="38.7109375" customWidth="1"/>
    <col min="3" max="5" width="20" customWidth="1"/>
    <col min="7" max="7" width="26.28515625" customWidth="1"/>
    <col min="10" max="10" width="13.140625" customWidth="1"/>
    <col min="11" max="11" width="14.7109375" bestFit="1" customWidth="1"/>
  </cols>
  <sheetData>
    <row r="1" spans="1:12" x14ac:dyDescent="0.25">
      <c r="A1" s="202" t="s">
        <v>834</v>
      </c>
      <c r="B1" s="202"/>
      <c r="C1" s="202"/>
      <c r="D1" s="202"/>
      <c r="E1" s="202"/>
      <c r="F1" s="202"/>
      <c r="G1" s="202"/>
      <c r="H1" s="202"/>
      <c r="I1" s="202"/>
      <c r="J1" s="202"/>
      <c r="K1" s="202"/>
      <c r="L1" s="202"/>
    </row>
    <row r="3" spans="1:12" ht="45" x14ac:dyDescent="0.25">
      <c r="A3" s="47" t="s">
        <v>389</v>
      </c>
      <c r="B3" s="47" t="s">
        <v>119</v>
      </c>
      <c r="C3" s="47" t="s">
        <v>267</v>
      </c>
      <c r="D3" s="47" t="s">
        <v>310</v>
      </c>
      <c r="E3" s="47" t="s">
        <v>336</v>
      </c>
      <c r="F3" s="47" t="s">
        <v>797</v>
      </c>
      <c r="G3" s="47" t="s">
        <v>117</v>
      </c>
      <c r="H3" s="47" t="s">
        <v>116</v>
      </c>
      <c r="I3" s="47" t="s">
        <v>113</v>
      </c>
      <c r="J3" s="47" t="s">
        <v>114</v>
      </c>
      <c r="K3" s="47" t="s">
        <v>115</v>
      </c>
      <c r="L3" s="47" t="s">
        <v>121</v>
      </c>
    </row>
    <row r="4" spans="1:12" x14ac:dyDescent="0.25">
      <c r="A4" s="39" t="s">
        <v>946</v>
      </c>
      <c r="B4" s="39" t="s">
        <v>125</v>
      </c>
      <c r="C4" s="48" t="s">
        <v>948</v>
      </c>
      <c r="D4" s="48" t="s">
        <v>950</v>
      </c>
      <c r="E4" s="48"/>
      <c r="F4" s="18"/>
      <c r="G4" s="49" t="s">
        <v>102</v>
      </c>
      <c r="H4" s="18" t="s">
        <v>952</v>
      </c>
      <c r="I4" s="45"/>
      <c r="J4" s="45"/>
      <c r="K4" s="45">
        <v>1</v>
      </c>
      <c r="L4" s="2"/>
    </row>
    <row r="5" spans="1:12" x14ac:dyDescent="0.25">
      <c r="A5" s="39" t="s">
        <v>947</v>
      </c>
      <c r="B5" s="39" t="s">
        <v>125</v>
      </c>
      <c r="C5" s="48" t="s">
        <v>949</v>
      </c>
      <c r="D5" s="48" t="s">
        <v>951</v>
      </c>
      <c r="E5" s="48"/>
      <c r="F5" s="18"/>
      <c r="G5" s="49" t="s">
        <v>102</v>
      </c>
      <c r="H5" s="18" t="s">
        <v>953</v>
      </c>
      <c r="I5" s="45"/>
      <c r="J5" s="45"/>
      <c r="K5" s="45">
        <v>1</v>
      </c>
      <c r="L5" s="2"/>
    </row>
    <row r="6" spans="1:12" ht="30" x14ac:dyDescent="0.25">
      <c r="A6" s="39" t="s">
        <v>954</v>
      </c>
      <c r="B6" s="39" t="s">
        <v>377</v>
      </c>
      <c r="C6" s="48" t="s">
        <v>956</v>
      </c>
      <c r="D6" s="48"/>
      <c r="E6" s="48"/>
      <c r="F6" s="18"/>
      <c r="G6" s="49" t="s">
        <v>266</v>
      </c>
      <c r="H6" s="18"/>
      <c r="I6" s="45"/>
      <c r="J6" s="45"/>
      <c r="K6" s="45">
        <v>1</v>
      </c>
      <c r="L6" s="2"/>
    </row>
    <row r="7" spans="1:12" ht="30" x14ac:dyDescent="0.25">
      <c r="A7" s="39" t="s">
        <v>954</v>
      </c>
      <c r="B7" s="39" t="s">
        <v>377</v>
      </c>
      <c r="C7" s="48" t="s">
        <v>956</v>
      </c>
      <c r="D7" s="48"/>
      <c r="E7" s="48"/>
      <c r="F7" s="18"/>
      <c r="G7" s="49" t="s">
        <v>266</v>
      </c>
      <c r="H7" s="18"/>
      <c r="I7" s="45"/>
      <c r="J7" s="45"/>
      <c r="K7" s="45">
        <v>1</v>
      </c>
      <c r="L7" s="2"/>
    </row>
    <row r="8" spans="1:12" ht="30" x14ac:dyDescent="0.25">
      <c r="A8" s="39" t="s">
        <v>954</v>
      </c>
      <c r="B8" s="39" t="s">
        <v>377</v>
      </c>
      <c r="C8" s="48" t="s">
        <v>957</v>
      </c>
      <c r="D8" s="48"/>
      <c r="E8" s="48"/>
      <c r="F8" s="18"/>
      <c r="G8" s="49" t="s">
        <v>105</v>
      </c>
      <c r="H8" s="18"/>
      <c r="I8" s="45"/>
      <c r="J8" s="45"/>
      <c r="K8" s="45">
        <v>1</v>
      </c>
      <c r="L8" s="2"/>
    </row>
    <row r="9" spans="1:12" ht="30" x14ac:dyDescent="0.25">
      <c r="A9" s="39" t="s">
        <v>200</v>
      </c>
      <c r="B9" s="39" t="s">
        <v>377</v>
      </c>
      <c r="C9" s="48" t="s">
        <v>300</v>
      </c>
      <c r="D9" s="48"/>
      <c r="E9" s="48"/>
      <c r="F9" s="18"/>
      <c r="G9" s="49"/>
      <c r="H9" s="18"/>
      <c r="I9" s="45"/>
      <c r="J9" s="45"/>
      <c r="K9" s="45">
        <v>1</v>
      </c>
      <c r="L9" s="2"/>
    </row>
    <row r="10" spans="1:12" ht="30" x14ac:dyDescent="0.25">
      <c r="A10" s="39" t="s">
        <v>955</v>
      </c>
      <c r="B10" s="39" t="s">
        <v>165</v>
      </c>
      <c r="C10" s="48" t="s">
        <v>902</v>
      </c>
      <c r="D10" s="48" t="s">
        <v>958</v>
      </c>
      <c r="E10" s="48"/>
      <c r="F10" s="18"/>
      <c r="G10" s="49" t="s">
        <v>944</v>
      </c>
      <c r="H10" s="18" t="s">
        <v>959</v>
      </c>
      <c r="I10" s="45"/>
      <c r="J10" s="45"/>
      <c r="K10" s="45">
        <v>1</v>
      </c>
      <c r="L10" s="2"/>
    </row>
    <row r="11" spans="1:12" x14ac:dyDescent="0.25">
      <c r="K11" s="7" t="s">
        <v>122</v>
      </c>
      <c r="L11" s="3">
        <f>SUM(L4:L10)</f>
        <v>0</v>
      </c>
    </row>
  </sheetData>
  <mergeCells count="1">
    <mergeCell ref="A1:L1"/>
  </mergeCell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E02B1"/>
  </sheetPr>
  <dimension ref="A1:M50"/>
  <sheetViews>
    <sheetView topLeftCell="A7" zoomScale="85" zoomScaleNormal="85" workbookViewId="0">
      <selection activeCell="A3" sqref="A3"/>
    </sheetView>
  </sheetViews>
  <sheetFormatPr baseColWidth="10" defaultRowHeight="15" x14ac:dyDescent="0.25"/>
  <cols>
    <col min="1" max="1" width="34" bestFit="1" customWidth="1"/>
    <col min="2" max="2" width="51.140625" bestFit="1" customWidth="1"/>
    <col min="3" max="3" width="36.7109375" bestFit="1" customWidth="1"/>
    <col min="4" max="4" width="12.28515625" bestFit="1" customWidth="1"/>
    <col min="5" max="5" width="18.7109375" bestFit="1" customWidth="1"/>
    <col min="6" max="6" width="17" bestFit="1" customWidth="1"/>
    <col min="7" max="7" width="10.140625" bestFit="1" customWidth="1"/>
    <col min="8" max="8" width="11" bestFit="1" customWidth="1"/>
    <col min="11" max="11" width="13.140625" customWidth="1"/>
    <col min="12" max="12" width="14.7109375" bestFit="1" customWidth="1"/>
  </cols>
  <sheetData>
    <row r="1" spans="1:13" x14ac:dyDescent="0.25">
      <c r="A1" s="202" t="s">
        <v>834</v>
      </c>
      <c r="B1" s="202"/>
      <c r="C1" s="202"/>
      <c r="D1" s="202"/>
      <c r="E1" s="202"/>
      <c r="F1" s="202"/>
      <c r="G1" s="202"/>
      <c r="H1" s="202"/>
      <c r="I1" s="202"/>
      <c r="J1" s="202"/>
      <c r="K1" s="202"/>
      <c r="L1" s="202"/>
      <c r="M1" s="202"/>
    </row>
    <row r="3" spans="1:13" ht="45" x14ac:dyDescent="0.25">
      <c r="A3" s="47" t="s">
        <v>979</v>
      </c>
      <c r="B3" s="47" t="s">
        <v>389</v>
      </c>
      <c r="C3" s="47" t="s">
        <v>119</v>
      </c>
      <c r="D3" s="47" t="s">
        <v>267</v>
      </c>
      <c r="E3" s="47" t="s">
        <v>310</v>
      </c>
      <c r="F3" s="47" t="s">
        <v>336</v>
      </c>
      <c r="G3" s="47" t="s">
        <v>797</v>
      </c>
      <c r="H3" s="47" t="s">
        <v>117</v>
      </c>
      <c r="I3" s="47" t="s">
        <v>116</v>
      </c>
      <c r="J3" s="47" t="s">
        <v>113</v>
      </c>
      <c r="K3" s="47" t="s">
        <v>114</v>
      </c>
      <c r="L3" s="47" t="s">
        <v>115</v>
      </c>
      <c r="M3" s="47" t="s">
        <v>121</v>
      </c>
    </row>
    <row r="4" spans="1:13" ht="30" x14ac:dyDescent="0.25">
      <c r="A4" s="39" t="s">
        <v>978</v>
      </c>
      <c r="B4" s="39" t="s">
        <v>960</v>
      </c>
      <c r="C4" s="39" t="s">
        <v>845</v>
      </c>
      <c r="D4" s="48" t="s">
        <v>964</v>
      </c>
      <c r="E4" s="48" t="s">
        <v>967</v>
      </c>
      <c r="F4" s="48"/>
      <c r="G4" s="18"/>
      <c r="H4" s="49" t="s">
        <v>102</v>
      </c>
      <c r="I4" s="18"/>
      <c r="J4" s="45"/>
      <c r="K4" s="45"/>
      <c r="L4" s="45">
        <v>1</v>
      </c>
      <c r="M4" s="2"/>
    </row>
    <row r="5" spans="1:13" ht="30" x14ac:dyDescent="0.25">
      <c r="A5" s="39"/>
      <c r="B5" s="39" t="s">
        <v>961</v>
      </c>
      <c r="C5" s="39" t="s">
        <v>846</v>
      </c>
      <c r="D5" s="48" t="s">
        <v>965</v>
      </c>
      <c r="E5" s="48" t="s">
        <v>968</v>
      </c>
      <c r="F5" s="48" t="s">
        <v>972</v>
      </c>
      <c r="G5" s="18"/>
      <c r="H5" s="49" t="s">
        <v>102</v>
      </c>
      <c r="I5" s="18" t="s">
        <v>975</v>
      </c>
      <c r="J5" s="45"/>
      <c r="K5" s="45"/>
      <c r="L5" s="45">
        <v>1</v>
      </c>
      <c r="M5" s="2"/>
    </row>
    <row r="6" spans="1:13" ht="30" x14ac:dyDescent="0.25">
      <c r="A6" s="39"/>
      <c r="B6" s="39" t="s">
        <v>843</v>
      </c>
      <c r="C6" s="39" t="s">
        <v>963</v>
      </c>
      <c r="D6" s="48" t="s">
        <v>965</v>
      </c>
      <c r="E6" s="48" t="s">
        <v>969</v>
      </c>
      <c r="F6" s="48"/>
      <c r="G6" s="18"/>
      <c r="H6" s="49" t="s">
        <v>102</v>
      </c>
      <c r="I6" s="18" t="s">
        <v>976</v>
      </c>
      <c r="J6" s="45"/>
      <c r="K6" s="45"/>
      <c r="L6" s="45">
        <v>1</v>
      </c>
      <c r="M6" s="2"/>
    </row>
    <row r="7" spans="1:13" ht="30" x14ac:dyDescent="0.25">
      <c r="A7" s="39"/>
      <c r="B7" s="39" t="s">
        <v>844</v>
      </c>
      <c r="C7" s="39" t="s">
        <v>847</v>
      </c>
      <c r="D7" s="48" t="s">
        <v>966</v>
      </c>
      <c r="E7" s="48" t="s">
        <v>970</v>
      </c>
      <c r="F7" s="48" t="s">
        <v>973</v>
      </c>
      <c r="G7" s="18"/>
      <c r="H7" s="49" t="s">
        <v>102</v>
      </c>
      <c r="I7" s="18" t="s">
        <v>977</v>
      </c>
      <c r="J7" s="45"/>
      <c r="K7" s="45"/>
      <c r="L7" s="45">
        <v>1</v>
      </c>
      <c r="M7" s="2"/>
    </row>
    <row r="8" spans="1:13" ht="30" x14ac:dyDescent="0.25">
      <c r="A8" s="39"/>
      <c r="B8" s="39" t="s">
        <v>962</v>
      </c>
      <c r="C8" s="39" t="s">
        <v>846</v>
      </c>
      <c r="D8" s="48" t="s">
        <v>964</v>
      </c>
      <c r="E8" s="48" t="s">
        <v>971</v>
      </c>
      <c r="F8" s="48" t="s">
        <v>974</v>
      </c>
      <c r="G8" s="18"/>
      <c r="H8" s="49" t="s">
        <v>102</v>
      </c>
      <c r="I8" s="18"/>
      <c r="J8" s="45"/>
      <c r="K8" s="45"/>
      <c r="L8" s="45">
        <v>1</v>
      </c>
      <c r="M8" s="2"/>
    </row>
    <row r="9" spans="1:13" ht="30" x14ac:dyDescent="0.25">
      <c r="A9" s="39" t="s">
        <v>1004</v>
      </c>
      <c r="B9" s="39" t="s">
        <v>737</v>
      </c>
      <c r="C9" s="39" t="s">
        <v>125</v>
      </c>
      <c r="D9" s="48" t="s">
        <v>989</v>
      </c>
      <c r="E9" s="48" t="s">
        <v>991</v>
      </c>
      <c r="F9" s="48"/>
      <c r="G9" s="18"/>
      <c r="H9" s="49" t="s">
        <v>102</v>
      </c>
      <c r="I9" s="18"/>
      <c r="J9" s="45"/>
      <c r="K9" s="45"/>
      <c r="L9" s="45">
        <v>1</v>
      </c>
      <c r="M9" s="2"/>
    </row>
    <row r="10" spans="1:13" ht="30" x14ac:dyDescent="0.25">
      <c r="A10" s="39" t="s">
        <v>1004</v>
      </c>
      <c r="B10" s="39" t="s">
        <v>980</v>
      </c>
      <c r="C10" s="39" t="s">
        <v>125</v>
      </c>
      <c r="D10" s="48" t="s">
        <v>989</v>
      </c>
      <c r="E10" s="48" t="s">
        <v>992</v>
      </c>
      <c r="F10" s="48"/>
      <c r="G10" s="18"/>
      <c r="H10" s="49" t="s">
        <v>102</v>
      </c>
      <c r="I10" s="18"/>
      <c r="J10" s="45"/>
      <c r="K10" s="45"/>
      <c r="L10" s="45">
        <v>1</v>
      </c>
      <c r="M10" s="2"/>
    </row>
    <row r="11" spans="1:13" ht="30" x14ac:dyDescent="0.25">
      <c r="A11" s="39" t="s">
        <v>1004</v>
      </c>
      <c r="B11" s="39" t="s">
        <v>981</v>
      </c>
      <c r="C11" s="39" t="s">
        <v>125</v>
      </c>
      <c r="D11" s="48" t="s">
        <v>989</v>
      </c>
      <c r="E11" s="48" t="s">
        <v>993</v>
      </c>
      <c r="F11" s="48"/>
      <c r="G11" s="18"/>
      <c r="H11" s="49" t="s">
        <v>102</v>
      </c>
      <c r="I11" s="18"/>
      <c r="J11" s="45"/>
      <c r="K11" s="45"/>
      <c r="L11" s="45">
        <v>1</v>
      </c>
      <c r="M11" s="2"/>
    </row>
    <row r="12" spans="1:13" ht="30" x14ac:dyDescent="0.25">
      <c r="A12" s="39" t="s">
        <v>1004</v>
      </c>
      <c r="B12" s="39" t="s">
        <v>982</v>
      </c>
      <c r="C12" s="39" t="s">
        <v>125</v>
      </c>
      <c r="D12" s="48" t="s">
        <v>989</v>
      </c>
      <c r="E12" s="48" t="s">
        <v>994</v>
      </c>
      <c r="F12" s="48"/>
      <c r="G12" s="18"/>
      <c r="H12" s="49" t="s">
        <v>102</v>
      </c>
      <c r="I12" s="18"/>
      <c r="J12" s="45"/>
      <c r="K12" s="45"/>
      <c r="L12" s="45">
        <v>1</v>
      </c>
      <c r="M12" s="2"/>
    </row>
    <row r="13" spans="1:13" ht="30" x14ac:dyDescent="0.25">
      <c r="A13" s="39" t="s">
        <v>1004</v>
      </c>
      <c r="B13" s="39" t="s">
        <v>858</v>
      </c>
      <c r="C13" s="39" t="s">
        <v>125</v>
      </c>
      <c r="D13" s="48" t="s">
        <v>989</v>
      </c>
      <c r="E13" s="48" t="s">
        <v>991</v>
      </c>
      <c r="F13" s="48"/>
      <c r="G13" s="18"/>
      <c r="H13" s="49" t="s">
        <v>102</v>
      </c>
      <c r="I13" s="18"/>
      <c r="J13" s="45"/>
      <c r="K13" s="45"/>
      <c r="L13" s="45">
        <v>1</v>
      </c>
      <c r="M13" s="2"/>
    </row>
    <row r="14" spans="1:13" ht="30" x14ac:dyDescent="0.25">
      <c r="A14" s="39" t="s">
        <v>1004</v>
      </c>
      <c r="B14" s="39" t="s">
        <v>859</v>
      </c>
      <c r="C14" s="39" t="s">
        <v>125</v>
      </c>
      <c r="D14" s="48" t="s">
        <v>869</v>
      </c>
      <c r="E14" s="48" t="s">
        <v>995</v>
      </c>
      <c r="F14" s="48"/>
      <c r="G14" s="18"/>
      <c r="H14" s="49" t="s">
        <v>102</v>
      </c>
      <c r="I14" s="18"/>
      <c r="J14" s="45"/>
      <c r="K14" s="45"/>
      <c r="L14" s="45">
        <v>1</v>
      </c>
      <c r="M14" s="2"/>
    </row>
    <row r="15" spans="1:13" ht="30" x14ac:dyDescent="0.25">
      <c r="A15" s="39" t="s">
        <v>1004</v>
      </c>
      <c r="B15" s="39" t="s">
        <v>983</v>
      </c>
      <c r="C15" s="39" t="s">
        <v>125</v>
      </c>
      <c r="D15" s="48" t="s">
        <v>989</v>
      </c>
      <c r="E15" s="48" t="s">
        <v>996</v>
      </c>
      <c r="F15" s="48"/>
      <c r="G15" s="18"/>
      <c r="H15" s="49" t="s">
        <v>102</v>
      </c>
      <c r="I15" s="18"/>
      <c r="J15" s="45"/>
      <c r="K15" s="45"/>
      <c r="L15" s="45">
        <v>1</v>
      </c>
      <c r="M15" s="2"/>
    </row>
    <row r="16" spans="1:13" ht="30" x14ac:dyDescent="0.25">
      <c r="A16" s="39" t="s">
        <v>1004</v>
      </c>
      <c r="B16" s="39" t="s">
        <v>984</v>
      </c>
      <c r="C16" s="39" t="s">
        <v>125</v>
      </c>
      <c r="D16" s="48" t="s">
        <v>989</v>
      </c>
      <c r="E16" s="48" t="s">
        <v>997</v>
      </c>
      <c r="F16" s="48"/>
      <c r="G16" s="18"/>
      <c r="H16" s="49" t="s">
        <v>102</v>
      </c>
      <c r="I16" s="18"/>
      <c r="J16" s="45"/>
      <c r="K16" s="45"/>
      <c r="L16" s="45">
        <v>1</v>
      </c>
      <c r="M16" s="2"/>
    </row>
    <row r="17" spans="1:13" ht="30" x14ac:dyDescent="0.25">
      <c r="A17" s="39" t="s">
        <v>1004</v>
      </c>
      <c r="B17" s="39" t="s">
        <v>985</v>
      </c>
      <c r="C17" s="39" t="s">
        <v>125</v>
      </c>
      <c r="D17" s="48" t="s">
        <v>989</v>
      </c>
      <c r="E17" s="48" t="s">
        <v>998</v>
      </c>
      <c r="F17" s="48"/>
      <c r="G17" s="18"/>
      <c r="H17" s="49" t="s">
        <v>102</v>
      </c>
      <c r="I17" s="18"/>
      <c r="J17" s="45"/>
      <c r="K17" s="45"/>
      <c r="L17" s="45">
        <v>1</v>
      </c>
      <c r="M17" s="2"/>
    </row>
    <row r="18" spans="1:13" ht="30" x14ac:dyDescent="0.25">
      <c r="A18" s="39" t="s">
        <v>1004</v>
      </c>
      <c r="B18" s="39" t="s">
        <v>986</v>
      </c>
      <c r="C18" s="39" t="s">
        <v>125</v>
      </c>
      <c r="D18" s="48" t="s">
        <v>989</v>
      </c>
      <c r="E18" s="48" t="s">
        <v>999</v>
      </c>
      <c r="F18" s="48"/>
      <c r="G18" s="18"/>
      <c r="H18" s="49" t="s">
        <v>102</v>
      </c>
      <c r="I18" s="18"/>
      <c r="J18" s="45"/>
      <c r="K18" s="45"/>
      <c r="L18" s="45">
        <v>1</v>
      </c>
      <c r="M18" s="2"/>
    </row>
    <row r="19" spans="1:13" ht="30" x14ac:dyDescent="0.25">
      <c r="A19" s="39" t="s">
        <v>1003</v>
      </c>
      <c r="B19" s="39" t="s">
        <v>987</v>
      </c>
      <c r="C19" s="39" t="s">
        <v>125</v>
      </c>
      <c r="D19" s="48" t="s">
        <v>965</v>
      </c>
      <c r="E19" s="48" t="s">
        <v>1000</v>
      </c>
      <c r="F19" s="48"/>
      <c r="G19" s="18"/>
      <c r="H19" s="49" t="s">
        <v>102</v>
      </c>
      <c r="I19" s="18"/>
      <c r="J19" s="45"/>
      <c r="K19" s="45"/>
      <c r="L19" s="45">
        <v>1</v>
      </c>
      <c r="M19" s="2"/>
    </row>
    <row r="20" spans="1:13" ht="30" x14ac:dyDescent="0.25">
      <c r="A20" s="39" t="s">
        <v>1003</v>
      </c>
      <c r="B20" s="39" t="s">
        <v>988</v>
      </c>
      <c r="C20" s="39" t="s">
        <v>125</v>
      </c>
      <c r="D20" s="48" t="s">
        <v>965</v>
      </c>
      <c r="E20" s="48" t="s">
        <v>1000</v>
      </c>
      <c r="F20" s="48"/>
      <c r="G20" s="18"/>
      <c r="H20" s="49" t="s">
        <v>102</v>
      </c>
      <c r="I20" s="18"/>
      <c r="J20" s="45"/>
      <c r="K20" s="45"/>
      <c r="L20" s="45">
        <v>1</v>
      </c>
      <c r="M20" s="2"/>
    </row>
    <row r="21" spans="1:13" ht="30" x14ac:dyDescent="0.25">
      <c r="A21" s="39" t="s">
        <v>1003</v>
      </c>
      <c r="B21" s="39" t="s">
        <v>982</v>
      </c>
      <c r="C21" s="39" t="s">
        <v>125</v>
      </c>
      <c r="D21" s="48" t="s">
        <v>990</v>
      </c>
      <c r="E21" s="48" t="s">
        <v>1001</v>
      </c>
      <c r="F21" s="48"/>
      <c r="G21" s="18"/>
      <c r="H21" s="49" t="s">
        <v>102</v>
      </c>
      <c r="I21" s="18"/>
      <c r="J21" s="45"/>
      <c r="K21" s="45"/>
      <c r="L21" s="45">
        <v>1</v>
      </c>
      <c r="M21" s="2"/>
    </row>
    <row r="22" spans="1:13" ht="30" x14ac:dyDescent="0.25">
      <c r="A22" s="39" t="s">
        <v>1003</v>
      </c>
      <c r="B22" s="39" t="s">
        <v>865</v>
      </c>
      <c r="C22" s="39" t="s">
        <v>125</v>
      </c>
      <c r="D22" s="48" t="s">
        <v>966</v>
      </c>
      <c r="E22" s="48" t="s">
        <v>1002</v>
      </c>
      <c r="F22" s="48"/>
      <c r="G22" s="18"/>
      <c r="H22" s="49" t="s">
        <v>107</v>
      </c>
      <c r="I22" s="18"/>
      <c r="J22" s="45"/>
      <c r="K22" s="45"/>
      <c r="L22" s="45">
        <v>1</v>
      </c>
      <c r="M22" s="2"/>
    </row>
    <row r="23" spans="1:13" ht="30" x14ac:dyDescent="0.25">
      <c r="A23" s="39" t="s">
        <v>1013</v>
      </c>
      <c r="B23" s="39" t="s">
        <v>1005</v>
      </c>
      <c r="C23" s="39" t="s">
        <v>883</v>
      </c>
      <c r="D23" s="48" t="s">
        <v>1007</v>
      </c>
      <c r="E23" s="48" t="s">
        <v>1008</v>
      </c>
      <c r="F23" s="48"/>
      <c r="G23" s="18"/>
      <c r="H23" s="49" t="s">
        <v>1010</v>
      </c>
      <c r="I23" s="18"/>
      <c r="J23" s="45"/>
      <c r="K23" s="45"/>
      <c r="L23" s="45">
        <v>1</v>
      </c>
      <c r="M23" s="2"/>
    </row>
    <row r="24" spans="1:13" ht="30" x14ac:dyDescent="0.25">
      <c r="A24" s="39" t="s">
        <v>1012</v>
      </c>
      <c r="B24" s="39" t="s">
        <v>1006</v>
      </c>
      <c r="C24" s="39" t="s">
        <v>883</v>
      </c>
      <c r="D24" s="48" t="s">
        <v>748</v>
      </c>
      <c r="E24" s="48" t="s">
        <v>1009</v>
      </c>
      <c r="F24" s="48"/>
      <c r="G24" s="18"/>
      <c r="H24" s="49" t="s">
        <v>102</v>
      </c>
      <c r="I24" s="18" t="s">
        <v>1011</v>
      </c>
      <c r="J24" s="45"/>
      <c r="K24" s="45"/>
      <c r="L24" s="45">
        <v>1</v>
      </c>
      <c r="M24" s="2"/>
    </row>
    <row r="25" spans="1:13" ht="30" x14ac:dyDescent="0.25">
      <c r="A25" s="39" t="s">
        <v>1039</v>
      </c>
      <c r="B25" s="39" t="s">
        <v>1014</v>
      </c>
      <c r="C25" s="39" t="s">
        <v>377</v>
      </c>
      <c r="D25" s="48" t="s">
        <v>1024</v>
      </c>
      <c r="E25" s="48">
        <v>613565</v>
      </c>
      <c r="F25" s="48"/>
      <c r="G25" s="18"/>
      <c r="H25" s="49" t="s">
        <v>1010</v>
      </c>
      <c r="I25" s="18" t="s">
        <v>363</v>
      </c>
      <c r="J25" s="45"/>
      <c r="K25" s="45"/>
      <c r="L25" s="45">
        <v>1</v>
      </c>
      <c r="M25" s="2"/>
    </row>
    <row r="26" spans="1:13" x14ac:dyDescent="0.25">
      <c r="A26" s="39"/>
      <c r="B26" s="39" t="s">
        <v>1015</v>
      </c>
      <c r="C26" s="39" t="s">
        <v>165</v>
      </c>
      <c r="D26" s="48" t="s">
        <v>1025</v>
      </c>
      <c r="E26" s="48" t="s">
        <v>1028</v>
      </c>
      <c r="F26" s="48"/>
      <c r="G26" s="18"/>
      <c r="H26" s="49" t="s">
        <v>102</v>
      </c>
      <c r="I26" s="18" t="s">
        <v>1033</v>
      </c>
      <c r="J26" s="45"/>
      <c r="K26" s="45"/>
      <c r="L26" s="45">
        <v>1</v>
      </c>
      <c r="M26" s="2"/>
    </row>
    <row r="27" spans="1:13" x14ac:dyDescent="0.25">
      <c r="A27" s="39"/>
      <c r="B27" s="39" t="s">
        <v>1016</v>
      </c>
      <c r="C27" s="39" t="s">
        <v>165</v>
      </c>
      <c r="D27" s="48" t="s">
        <v>1025</v>
      </c>
      <c r="E27" s="48" t="s">
        <v>1028</v>
      </c>
      <c r="F27" s="48"/>
      <c r="G27" s="18"/>
      <c r="H27" s="49" t="s">
        <v>102</v>
      </c>
      <c r="I27" s="18" t="s">
        <v>1033</v>
      </c>
      <c r="J27" s="45"/>
      <c r="K27" s="45"/>
      <c r="L27" s="45">
        <v>1</v>
      </c>
      <c r="M27" s="2"/>
    </row>
    <row r="28" spans="1:13" x14ac:dyDescent="0.25">
      <c r="A28" s="39">
        <v>2015</v>
      </c>
      <c r="B28" s="39" t="s">
        <v>1017</v>
      </c>
      <c r="C28" s="39" t="s">
        <v>165</v>
      </c>
      <c r="D28" s="48" t="s">
        <v>902</v>
      </c>
      <c r="E28" s="48" t="s">
        <v>1029</v>
      </c>
      <c r="F28" s="48"/>
      <c r="G28" s="18"/>
      <c r="H28" s="49" t="s">
        <v>105</v>
      </c>
      <c r="I28" s="18" t="s">
        <v>1034</v>
      </c>
      <c r="J28" s="45"/>
      <c r="K28" s="45"/>
      <c r="L28" s="45">
        <v>1</v>
      </c>
      <c r="M28" s="2"/>
    </row>
    <row r="29" spans="1:13" ht="30" x14ac:dyDescent="0.25">
      <c r="A29" s="39"/>
      <c r="B29" s="39" t="s">
        <v>1018</v>
      </c>
      <c r="C29" s="39" t="s">
        <v>377</v>
      </c>
      <c r="D29" s="48" t="s">
        <v>956</v>
      </c>
      <c r="E29" s="48" t="s">
        <v>1030</v>
      </c>
      <c r="F29" s="48"/>
      <c r="G29" s="18"/>
      <c r="H29" s="49" t="s">
        <v>1037</v>
      </c>
      <c r="I29" s="18" t="s">
        <v>1035</v>
      </c>
      <c r="J29" s="45"/>
      <c r="K29" s="45"/>
      <c r="L29" s="45">
        <v>1</v>
      </c>
      <c r="M29" s="2"/>
    </row>
    <row r="30" spans="1:13" x14ac:dyDescent="0.25">
      <c r="A30" s="39"/>
      <c r="B30" s="39" t="s">
        <v>1019</v>
      </c>
      <c r="C30" s="39" t="s">
        <v>387</v>
      </c>
      <c r="D30" s="48" t="s">
        <v>1026</v>
      </c>
      <c r="E30" s="48" t="s">
        <v>1031</v>
      </c>
      <c r="F30" s="48"/>
      <c r="G30" s="18"/>
      <c r="H30" s="49"/>
      <c r="I30" s="18"/>
      <c r="J30" s="45"/>
      <c r="K30" s="45"/>
      <c r="L30" s="45">
        <v>1</v>
      </c>
      <c r="M30" s="2"/>
    </row>
    <row r="31" spans="1:13" x14ac:dyDescent="0.25">
      <c r="A31" s="39">
        <v>2015</v>
      </c>
      <c r="B31" s="39" t="s">
        <v>1020</v>
      </c>
      <c r="C31" s="39" t="s">
        <v>165</v>
      </c>
      <c r="D31" s="48" t="s">
        <v>902</v>
      </c>
      <c r="E31" s="48" t="s">
        <v>1029</v>
      </c>
      <c r="F31" s="48"/>
      <c r="G31" s="18"/>
      <c r="H31" s="49" t="s">
        <v>105</v>
      </c>
      <c r="I31" s="18" t="s">
        <v>1034</v>
      </c>
      <c r="J31" s="45"/>
      <c r="K31" s="45"/>
      <c r="L31" s="45">
        <v>1</v>
      </c>
      <c r="M31" s="2"/>
    </row>
    <row r="32" spans="1:13" x14ac:dyDescent="0.25">
      <c r="A32" s="39">
        <v>2013</v>
      </c>
      <c r="B32" s="39" t="s">
        <v>1020</v>
      </c>
      <c r="C32" s="39" t="s">
        <v>165</v>
      </c>
      <c r="D32" s="48" t="s">
        <v>1027</v>
      </c>
      <c r="E32" s="48" t="s">
        <v>1032</v>
      </c>
      <c r="F32" s="48"/>
      <c r="G32" s="18"/>
      <c r="H32" s="49" t="s">
        <v>105</v>
      </c>
      <c r="I32" s="18" t="s">
        <v>1036</v>
      </c>
      <c r="J32" s="45"/>
      <c r="K32" s="45"/>
      <c r="L32" s="45">
        <v>1</v>
      </c>
      <c r="M32" s="2"/>
    </row>
    <row r="33" spans="1:13" ht="30" x14ac:dyDescent="0.25">
      <c r="A33" s="39"/>
      <c r="B33" s="39" t="s">
        <v>1021</v>
      </c>
      <c r="C33" s="39" t="s">
        <v>377</v>
      </c>
      <c r="D33" s="48" t="s">
        <v>956</v>
      </c>
      <c r="E33" s="48" t="s">
        <v>1030</v>
      </c>
      <c r="F33" s="48"/>
      <c r="G33" s="18"/>
      <c r="H33" s="49" t="s">
        <v>1038</v>
      </c>
      <c r="I33" s="18" t="s">
        <v>1035</v>
      </c>
      <c r="J33" s="45"/>
      <c r="K33" s="45"/>
      <c r="L33" s="45">
        <v>1</v>
      </c>
      <c r="M33" s="2"/>
    </row>
    <row r="34" spans="1:13" x14ac:dyDescent="0.25">
      <c r="A34" s="39">
        <v>2015</v>
      </c>
      <c r="B34" s="39" t="s">
        <v>1022</v>
      </c>
      <c r="C34" s="39" t="s">
        <v>165</v>
      </c>
      <c r="D34" s="48" t="s">
        <v>902</v>
      </c>
      <c r="E34" s="48" t="s">
        <v>1029</v>
      </c>
      <c r="F34" s="48"/>
      <c r="G34" s="18"/>
      <c r="H34" s="49" t="s">
        <v>375</v>
      </c>
      <c r="I34" s="18" t="s">
        <v>1034</v>
      </c>
      <c r="J34" s="45"/>
      <c r="K34" s="45"/>
      <c r="L34" s="45">
        <v>1</v>
      </c>
      <c r="M34" s="2"/>
    </row>
    <row r="35" spans="1:13" ht="30" x14ac:dyDescent="0.25">
      <c r="A35" s="39"/>
      <c r="B35" s="39" t="s">
        <v>1023</v>
      </c>
      <c r="C35" s="39" t="s">
        <v>377</v>
      </c>
      <c r="D35" s="48" t="s">
        <v>956</v>
      </c>
      <c r="E35" s="48" t="s">
        <v>1030</v>
      </c>
      <c r="F35" s="48"/>
      <c r="G35" s="18"/>
      <c r="H35" s="49" t="s">
        <v>1037</v>
      </c>
      <c r="I35" s="18" t="s">
        <v>1035</v>
      </c>
      <c r="J35" s="45"/>
      <c r="K35" s="45"/>
      <c r="L35" s="45">
        <v>1</v>
      </c>
      <c r="M35" s="2"/>
    </row>
    <row r="36" spans="1:13" x14ac:dyDescent="0.25">
      <c r="A36" s="39" t="s">
        <v>934</v>
      </c>
      <c r="B36" s="39" t="s">
        <v>737</v>
      </c>
      <c r="C36" s="39" t="s">
        <v>820</v>
      </c>
      <c r="D36" s="48" t="s">
        <v>989</v>
      </c>
      <c r="E36" s="48"/>
      <c r="F36" s="48"/>
      <c r="G36" s="18"/>
      <c r="H36" s="49" t="s">
        <v>102</v>
      </c>
      <c r="I36" s="18"/>
      <c r="J36" s="45"/>
      <c r="K36" s="45"/>
      <c r="L36" s="45">
        <v>1</v>
      </c>
      <c r="M36" s="2"/>
    </row>
    <row r="37" spans="1:13" x14ac:dyDescent="0.25">
      <c r="A37" s="39" t="s">
        <v>934</v>
      </c>
      <c r="B37" s="39" t="s">
        <v>980</v>
      </c>
      <c r="C37" s="39" t="s">
        <v>925</v>
      </c>
      <c r="D37" s="48" t="s">
        <v>989</v>
      </c>
      <c r="E37" s="48"/>
      <c r="F37" s="48"/>
      <c r="G37" s="18"/>
      <c r="H37" s="49" t="s">
        <v>102</v>
      </c>
      <c r="I37" s="18"/>
      <c r="J37" s="45"/>
      <c r="K37" s="45"/>
      <c r="L37" s="45">
        <v>1</v>
      </c>
      <c r="M37" s="2"/>
    </row>
    <row r="38" spans="1:13" x14ac:dyDescent="0.25">
      <c r="A38" s="39" t="s">
        <v>934</v>
      </c>
      <c r="B38" s="39" t="s">
        <v>981</v>
      </c>
      <c r="C38" s="39" t="s">
        <v>926</v>
      </c>
      <c r="D38" s="48" t="s">
        <v>989</v>
      </c>
      <c r="E38" s="48"/>
      <c r="F38" s="48"/>
      <c r="G38" s="18"/>
      <c r="H38" s="49" t="s">
        <v>102</v>
      </c>
      <c r="I38" s="18"/>
      <c r="J38" s="45"/>
      <c r="K38" s="45"/>
      <c r="L38" s="45">
        <v>1</v>
      </c>
      <c r="M38" s="2"/>
    </row>
    <row r="39" spans="1:13" x14ac:dyDescent="0.25">
      <c r="A39" s="39" t="s">
        <v>934</v>
      </c>
      <c r="B39" s="39" t="s">
        <v>982</v>
      </c>
      <c r="C39" s="39" t="s">
        <v>820</v>
      </c>
      <c r="D39" s="48" t="s">
        <v>989</v>
      </c>
      <c r="E39" s="48"/>
      <c r="F39" s="48"/>
      <c r="G39" s="18"/>
      <c r="H39" s="49" t="s">
        <v>102</v>
      </c>
      <c r="I39" s="18"/>
      <c r="J39" s="45"/>
      <c r="K39" s="45"/>
      <c r="L39" s="45">
        <v>1</v>
      </c>
      <c r="M39" s="2"/>
    </row>
    <row r="40" spans="1:13" x14ac:dyDescent="0.25">
      <c r="A40" s="39" t="s">
        <v>934</v>
      </c>
      <c r="B40" s="39" t="s">
        <v>858</v>
      </c>
      <c r="C40" s="39" t="s">
        <v>925</v>
      </c>
      <c r="D40" s="48" t="s">
        <v>989</v>
      </c>
      <c r="E40" s="48"/>
      <c r="F40" s="48"/>
      <c r="G40" s="18"/>
      <c r="H40" s="49" t="s">
        <v>102</v>
      </c>
      <c r="I40" s="18"/>
      <c r="J40" s="45"/>
      <c r="K40" s="45"/>
      <c r="L40" s="45">
        <v>1</v>
      </c>
      <c r="M40" s="2"/>
    </row>
    <row r="41" spans="1:13" x14ac:dyDescent="0.25">
      <c r="A41" s="39" t="s">
        <v>934</v>
      </c>
      <c r="B41" s="39" t="s">
        <v>859</v>
      </c>
      <c r="C41" s="39" t="s">
        <v>820</v>
      </c>
      <c r="D41" s="48" t="s">
        <v>989</v>
      </c>
      <c r="E41" s="48"/>
      <c r="F41" s="48"/>
      <c r="G41" s="18"/>
      <c r="H41" s="49" t="s">
        <v>102</v>
      </c>
      <c r="I41" s="18"/>
      <c r="J41" s="45"/>
      <c r="K41" s="45"/>
      <c r="L41" s="45">
        <v>1</v>
      </c>
      <c r="M41" s="2"/>
    </row>
    <row r="42" spans="1:13" x14ac:dyDescent="0.25">
      <c r="A42" s="39" t="s">
        <v>934</v>
      </c>
      <c r="B42" s="39" t="s">
        <v>983</v>
      </c>
      <c r="C42" s="39" t="s">
        <v>820</v>
      </c>
      <c r="D42" s="48" t="s">
        <v>989</v>
      </c>
      <c r="E42" s="48"/>
      <c r="F42" s="48"/>
      <c r="G42" s="18"/>
      <c r="H42" s="49" t="s">
        <v>102</v>
      </c>
      <c r="I42" s="18"/>
      <c r="J42" s="45"/>
      <c r="K42" s="45"/>
      <c r="L42" s="45">
        <v>1</v>
      </c>
      <c r="M42" s="2"/>
    </row>
    <row r="43" spans="1:13" x14ac:dyDescent="0.25">
      <c r="A43" s="39" t="s">
        <v>934</v>
      </c>
      <c r="B43" s="39" t="s">
        <v>984</v>
      </c>
      <c r="C43" s="39" t="s">
        <v>820</v>
      </c>
      <c r="D43" s="48" t="s">
        <v>989</v>
      </c>
      <c r="E43" s="48"/>
      <c r="F43" s="48"/>
      <c r="G43" s="18"/>
      <c r="H43" s="49" t="s">
        <v>102</v>
      </c>
      <c r="I43" s="18"/>
      <c r="J43" s="45"/>
      <c r="K43" s="45"/>
      <c r="L43" s="45">
        <v>1</v>
      </c>
      <c r="M43" s="2"/>
    </row>
    <row r="44" spans="1:13" x14ac:dyDescent="0.25">
      <c r="A44" s="39" t="s">
        <v>934</v>
      </c>
      <c r="B44" s="39" t="s">
        <v>985</v>
      </c>
      <c r="C44" s="39" t="s">
        <v>925</v>
      </c>
      <c r="D44" s="48" t="s">
        <v>989</v>
      </c>
      <c r="E44" s="48"/>
      <c r="F44" s="48"/>
      <c r="G44" s="18"/>
      <c r="H44" s="49" t="s">
        <v>102</v>
      </c>
      <c r="I44" s="18"/>
      <c r="J44" s="45"/>
      <c r="K44" s="45"/>
      <c r="L44" s="45">
        <v>1</v>
      </c>
      <c r="M44" s="2"/>
    </row>
    <row r="45" spans="1:13" x14ac:dyDescent="0.25">
      <c r="A45" s="39" t="s">
        <v>934</v>
      </c>
      <c r="B45" s="39" t="s">
        <v>986</v>
      </c>
      <c r="C45" s="39" t="s">
        <v>820</v>
      </c>
      <c r="D45" s="48" t="s">
        <v>989</v>
      </c>
      <c r="E45" s="48"/>
      <c r="F45" s="48"/>
      <c r="G45" s="18"/>
      <c r="H45" s="49" t="s">
        <v>102</v>
      </c>
      <c r="I45" s="18"/>
      <c r="J45" s="45"/>
      <c r="K45" s="45"/>
      <c r="L45" s="45">
        <v>1</v>
      </c>
      <c r="M45" s="2"/>
    </row>
    <row r="46" spans="1:13" ht="30" x14ac:dyDescent="0.25">
      <c r="A46" s="39" t="s">
        <v>1003</v>
      </c>
      <c r="B46" s="39" t="s">
        <v>987</v>
      </c>
      <c r="C46" s="39" t="s">
        <v>926</v>
      </c>
      <c r="D46" s="48" t="s">
        <v>965</v>
      </c>
      <c r="E46" s="48"/>
      <c r="F46" s="48"/>
      <c r="G46" s="18"/>
      <c r="H46" s="49" t="s">
        <v>102</v>
      </c>
      <c r="I46" s="18"/>
      <c r="J46" s="45"/>
      <c r="K46" s="45"/>
      <c r="L46" s="45">
        <v>1</v>
      </c>
      <c r="M46" s="2"/>
    </row>
    <row r="47" spans="1:13" ht="30" x14ac:dyDescent="0.25">
      <c r="A47" s="39" t="s">
        <v>1003</v>
      </c>
      <c r="B47" s="39" t="s">
        <v>988</v>
      </c>
      <c r="C47" s="39" t="s">
        <v>926</v>
      </c>
      <c r="D47" s="48" t="s">
        <v>965</v>
      </c>
      <c r="E47" s="48"/>
      <c r="F47" s="48"/>
      <c r="G47" s="18"/>
      <c r="H47" s="49" t="s">
        <v>102</v>
      </c>
      <c r="I47" s="18"/>
      <c r="J47" s="45"/>
      <c r="K47" s="45"/>
      <c r="L47" s="45">
        <v>1</v>
      </c>
      <c r="M47" s="2"/>
    </row>
    <row r="48" spans="1:13" ht="30" x14ac:dyDescent="0.25">
      <c r="A48" s="39" t="s">
        <v>1003</v>
      </c>
      <c r="B48" s="39" t="s">
        <v>982</v>
      </c>
      <c r="C48" s="39" t="s">
        <v>925</v>
      </c>
      <c r="D48" s="48" t="s">
        <v>990</v>
      </c>
      <c r="E48" s="48"/>
      <c r="F48" s="48"/>
      <c r="G48" s="18"/>
      <c r="H48" s="49" t="s">
        <v>102</v>
      </c>
      <c r="I48" s="18"/>
      <c r="J48" s="45"/>
      <c r="K48" s="45"/>
      <c r="L48" s="45">
        <v>1</v>
      </c>
      <c r="M48" s="2"/>
    </row>
    <row r="49" spans="1:13" ht="30" x14ac:dyDescent="0.25">
      <c r="A49" s="39" t="s">
        <v>1003</v>
      </c>
      <c r="B49" s="39" t="s">
        <v>865</v>
      </c>
      <c r="C49" s="39" t="s">
        <v>820</v>
      </c>
      <c r="D49" s="48" t="s">
        <v>966</v>
      </c>
      <c r="E49" s="48"/>
      <c r="F49" s="48"/>
      <c r="G49" s="18"/>
      <c r="H49" s="49" t="s">
        <v>102</v>
      </c>
      <c r="I49" s="18"/>
      <c r="J49" s="45"/>
      <c r="K49" s="45"/>
      <c r="L49" s="45">
        <v>1</v>
      </c>
      <c r="M49" s="2"/>
    </row>
    <row r="50" spans="1:13" x14ac:dyDescent="0.25">
      <c r="L50" s="7" t="s">
        <v>122</v>
      </c>
      <c r="M50" s="3">
        <f>SUM(M4:M49)</f>
        <v>0</v>
      </c>
    </row>
  </sheetData>
  <mergeCells count="1">
    <mergeCell ref="A1:M1"/>
  </mergeCells>
  <pageMargins left="0.7" right="0.7" top="0.75" bottom="0.75"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D2B03"/>
  </sheetPr>
  <dimension ref="A1:O19"/>
  <sheetViews>
    <sheetView zoomScale="85" zoomScaleNormal="85" workbookViewId="0">
      <selection activeCell="J18" sqref="J18"/>
    </sheetView>
  </sheetViews>
  <sheetFormatPr baseColWidth="10" defaultRowHeight="15" x14ac:dyDescent="0.25"/>
  <cols>
    <col min="1" max="1" width="22.7109375" bestFit="1" customWidth="1"/>
    <col min="2" max="2" width="38.7109375" bestFit="1" customWidth="1"/>
    <col min="3" max="3" width="38.7109375" customWidth="1"/>
    <col min="4" max="5" width="20" customWidth="1"/>
    <col min="6" max="6" width="8.140625" bestFit="1" customWidth="1"/>
    <col min="7" max="7" width="10.140625" bestFit="1" customWidth="1"/>
    <col min="8" max="8" width="11" bestFit="1" customWidth="1"/>
    <col min="10" max="10" width="13.140625" bestFit="1" customWidth="1"/>
    <col min="11" max="11" width="14.42578125" bestFit="1" customWidth="1"/>
    <col min="12" max="12" width="11.28515625" customWidth="1"/>
  </cols>
  <sheetData>
    <row r="1" spans="1:15" x14ac:dyDescent="0.25">
      <c r="A1" s="202" t="s">
        <v>833</v>
      </c>
      <c r="B1" s="202"/>
      <c r="C1" s="202"/>
      <c r="D1" s="202"/>
      <c r="E1" s="202"/>
      <c r="F1" s="202"/>
      <c r="G1" s="202"/>
      <c r="H1" s="202"/>
      <c r="I1" s="202"/>
      <c r="J1" s="76"/>
      <c r="K1" s="76"/>
      <c r="L1" s="76"/>
      <c r="M1" s="76"/>
    </row>
    <row r="2" spans="1:15" s="77" customFormat="1" x14ac:dyDescent="0.25">
      <c r="A2" s="76"/>
      <c r="B2" s="76"/>
      <c r="C2" s="76"/>
      <c r="D2" s="76"/>
      <c r="E2" s="76"/>
      <c r="F2" s="76"/>
      <c r="G2" s="76"/>
      <c r="H2" s="76"/>
      <c r="I2" s="76"/>
      <c r="J2" s="76"/>
      <c r="K2" s="76"/>
      <c r="L2" s="76"/>
      <c r="M2" s="76"/>
    </row>
    <row r="3" spans="1:15" s="77" customFormat="1" x14ac:dyDescent="0.25">
      <c r="A3" s="214" t="s">
        <v>1331</v>
      </c>
      <c r="B3" s="214"/>
      <c r="C3" s="214"/>
      <c r="D3" s="214"/>
      <c r="E3" s="214"/>
      <c r="F3" s="214"/>
      <c r="G3" s="214"/>
      <c r="H3" s="214"/>
      <c r="I3" s="214"/>
      <c r="J3" s="76"/>
      <c r="K3" s="76"/>
      <c r="L3" s="76"/>
      <c r="M3" s="76"/>
    </row>
    <row r="4" spans="1:15" s="77" customFormat="1" x14ac:dyDescent="0.25">
      <c r="A4" s="215" t="s">
        <v>1332</v>
      </c>
      <c r="B4" s="215"/>
      <c r="C4" s="215"/>
      <c r="D4" s="215"/>
      <c r="E4" s="215"/>
      <c r="F4" s="215"/>
      <c r="G4" s="215"/>
      <c r="H4" s="215"/>
      <c r="I4" s="215"/>
      <c r="J4" s="76"/>
      <c r="K4" s="76"/>
      <c r="L4" s="76"/>
      <c r="M4" s="76"/>
    </row>
    <row r="5" spans="1:15" s="77" customFormat="1" x14ac:dyDescent="0.25">
      <c r="A5" s="76"/>
      <c r="B5" s="76"/>
      <c r="C5" s="76"/>
      <c r="D5" s="76"/>
      <c r="E5" s="76"/>
      <c r="F5" s="76"/>
      <c r="G5" s="76"/>
      <c r="H5" s="76"/>
      <c r="I5" s="76"/>
      <c r="J5" s="76"/>
      <c r="K5" s="76"/>
      <c r="L5" s="76"/>
      <c r="M5" s="76"/>
    </row>
    <row r="7" spans="1:15" ht="75" x14ac:dyDescent="0.25">
      <c r="A7" s="47" t="s">
        <v>979</v>
      </c>
      <c r="B7" s="47" t="s">
        <v>389</v>
      </c>
      <c r="C7" s="47" t="s">
        <v>119</v>
      </c>
      <c r="D7" s="47" t="s">
        <v>267</v>
      </c>
      <c r="E7" s="47" t="s">
        <v>310</v>
      </c>
      <c r="F7" s="47" t="s">
        <v>336</v>
      </c>
      <c r="G7" s="47" t="s">
        <v>797</v>
      </c>
      <c r="H7" s="47" t="s">
        <v>117</v>
      </c>
      <c r="I7" s="47" t="s">
        <v>116</v>
      </c>
      <c r="J7" s="47" t="s">
        <v>113</v>
      </c>
      <c r="K7" s="47" t="s">
        <v>114</v>
      </c>
      <c r="L7" s="47" t="s">
        <v>115</v>
      </c>
      <c r="M7" s="74" t="s">
        <v>1329</v>
      </c>
      <c r="N7" s="75" t="s">
        <v>1330</v>
      </c>
      <c r="O7" s="54" t="s">
        <v>1328</v>
      </c>
    </row>
    <row r="8" spans="1:15" ht="30" x14ac:dyDescent="0.25">
      <c r="A8" s="39"/>
      <c r="B8" s="39" t="s">
        <v>1040</v>
      </c>
      <c r="C8" s="39" t="s">
        <v>847</v>
      </c>
      <c r="D8" s="48" t="s">
        <v>1043</v>
      </c>
      <c r="E8" s="48" t="s">
        <v>1045</v>
      </c>
      <c r="F8" s="48"/>
      <c r="G8" s="18"/>
      <c r="H8" s="49"/>
      <c r="I8" s="18"/>
      <c r="J8" s="45"/>
      <c r="K8" s="45"/>
      <c r="L8" s="45">
        <v>2</v>
      </c>
      <c r="M8" s="2"/>
      <c r="N8" s="16"/>
      <c r="O8" s="2">
        <f>M8+N8</f>
        <v>0</v>
      </c>
    </row>
    <row r="9" spans="1:15" ht="30" x14ac:dyDescent="0.25">
      <c r="A9" s="39" t="s">
        <v>1047</v>
      </c>
      <c r="B9" s="39" t="s">
        <v>1041</v>
      </c>
      <c r="C9" s="39" t="s">
        <v>1042</v>
      </c>
      <c r="D9" s="48" t="s">
        <v>1044</v>
      </c>
      <c r="E9" s="48" t="s">
        <v>1046</v>
      </c>
      <c r="F9" s="48"/>
      <c r="G9" s="18"/>
      <c r="H9" s="49"/>
      <c r="I9" s="18"/>
      <c r="J9" s="45"/>
      <c r="K9" s="45"/>
      <c r="L9" s="45">
        <v>2</v>
      </c>
      <c r="M9" s="2"/>
      <c r="N9" s="16"/>
      <c r="O9" s="2">
        <f t="shared" ref="O9:O18" si="0">M9+N9</f>
        <v>0</v>
      </c>
    </row>
    <row r="10" spans="1:15" x14ac:dyDescent="0.25">
      <c r="A10" s="39"/>
      <c r="B10" s="39" t="s">
        <v>1048</v>
      </c>
      <c r="C10" s="39" t="s">
        <v>125</v>
      </c>
      <c r="D10" s="48" t="s">
        <v>1055</v>
      </c>
      <c r="E10" s="48" t="s">
        <v>1056</v>
      </c>
      <c r="F10" s="48"/>
      <c r="G10" s="18"/>
      <c r="H10" s="49"/>
      <c r="I10" s="18"/>
      <c r="J10" s="45">
        <v>2</v>
      </c>
      <c r="K10" s="45">
        <v>2</v>
      </c>
      <c r="L10" s="45">
        <v>2</v>
      </c>
      <c r="M10" s="2"/>
      <c r="N10" s="16"/>
      <c r="O10" s="2">
        <f t="shared" si="0"/>
        <v>0</v>
      </c>
    </row>
    <row r="11" spans="1:15" x14ac:dyDescent="0.25">
      <c r="A11" s="39"/>
      <c r="B11" s="39" t="s">
        <v>737</v>
      </c>
      <c r="C11" s="39" t="s">
        <v>125</v>
      </c>
      <c r="D11" s="48" t="s">
        <v>1055</v>
      </c>
      <c r="E11" s="48" t="s">
        <v>1057</v>
      </c>
      <c r="F11" s="48"/>
      <c r="G11" s="18"/>
      <c r="H11" s="49"/>
      <c r="I11" s="18"/>
      <c r="J11" s="45">
        <v>2</v>
      </c>
      <c r="K11" s="45">
        <v>2</v>
      </c>
      <c r="L11" s="45">
        <v>2</v>
      </c>
      <c r="M11" s="2"/>
      <c r="N11" s="16"/>
      <c r="O11" s="2">
        <f t="shared" si="0"/>
        <v>0</v>
      </c>
    </row>
    <row r="12" spans="1:15" x14ac:dyDescent="0.25">
      <c r="A12" s="39"/>
      <c r="B12" s="39" t="s">
        <v>1049</v>
      </c>
      <c r="C12" s="39" t="s">
        <v>125</v>
      </c>
      <c r="D12" s="48" t="s">
        <v>1055</v>
      </c>
      <c r="E12" s="48" t="s">
        <v>1056</v>
      </c>
      <c r="F12" s="48"/>
      <c r="G12" s="18"/>
      <c r="H12" s="49"/>
      <c r="I12" s="18"/>
      <c r="J12" s="45">
        <v>2</v>
      </c>
      <c r="K12" s="45">
        <v>2</v>
      </c>
      <c r="L12" s="45">
        <v>2</v>
      </c>
      <c r="M12" s="2"/>
      <c r="N12" s="16"/>
      <c r="O12" s="2">
        <f t="shared" si="0"/>
        <v>0</v>
      </c>
    </row>
    <row r="13" spans="1:15" ht="30" x14ac:dyDescent="0.25">
      <c r="A13" s="39"/>
      <c r="B13" s="39" t="s">
        <v>1050</v>
      </c>
      <c r="C13" s="39" t="s">
        <v>125</v>
      </c>
      <c r="D13" s="48" t="s">
        <v>1055</v>
      </c>
      <c r="E13" s="48" t="s">
        <v>1058</v>
      </c>
      <c r="F13" s="48"/>
      <c r="G13" s="18"/>
      <c r="H13" s="49"/>
      <c r="I13" s="18"/>
      <c r="J13" s="45">
        <v>2</v>
      </c>
      <c r="K13" s="45">
        <v>2</v>
      </c>
      <c r="L13" s="45">
        <v>2</v>
      </c>
      <c r="M13" s="2"/>
      <c r="N13" s="16"/>
      <c r="O13" s="2">
        <f t="shared" si="0"/>
        <v>0</v>
      </c>
    </row>
    <row r="14" spans="1:15" x14ac:dyDescent="0.25">
      <c r="A14" s="39"/>
      <c r="B14" s="39" t="s">
        <v>1051</v>
      </c>
      <c r="C14" s="39" t="s">
        <v>125</v>
      </c>
      <c r="D14" s="48" t="s">
        <v>1055</v>
      </c>
      <c r="E14" s="48" t="s">
        <v>1059</v>
      </c>
      <c r="F14" s="48"/>
      <c r="G14" s="18"/>
      <c r="H14" s="49"/>
      <c r="I14" s="18"/>
      <c r="J14" s="45">
        <v>2</v>
      </c>
      <c r="K14" s="45">
        <v>2</v>
      </c>
      <c r="L14" s="45">
        <v>2</v>
      </c>
      <c r="M14" s="2"/>
      <c r="N14" s="16"/>
      <c r="O14" s="2">
        <f t="shared" si="0"/>
        <v>0</v>
      </c>
    </row>
    <row r="15" spans="1:15" x14ac:dyDescent="0.25">
      <c r="A15" s="39"/>
      <c r="B15" s="39" t="s">
        <v>1052</v>
      </c>
      <c r="C15" s="39" t="s">
        <v>125</v>
      </c>
      <c r="D15" s="48" t="s">
        <v>1055</v>
      </c>
      <c r="E15" s="48" t="s">
        <v>1060</v>
      </c>
      <c r="F15" s="48"/>
      <c r="G15" s="18"/>
      <c r="H15" s="49"/>
      <c r="I15" s="18"/>
      <c r="J15" s="45"/>
      <c r="K15" s="45">
        <v>2</v>
      </c>
      <c r="L15" s="45">
        <v>2</v>
      </c>
      <c r="M15" s="2"/>
      <c r="N15" s="16"/>
      <c r="O15" s="2">
        <f t="shared" si="0"/>
        <v>0</v>
      </c>
    </row>
    <row r="16" spans="1:15" x14ac:dyDescent="0.25">
      <c r="A16" s="39"/>
      <c r="B16" s="39" t="s">
        <v>1053</v>
      </c>
      <c r="C16" s="39" t="s">
        <v>125</v>
      </c>
      <c r="D16" s="48" t="s">
        <v>1055</v>
      </c>
      <c r="E16" s="48" t="s">
        <v>1061</v>
      </c>
      <c r="F16" s="48"/>
      <c r="G16" s="18"/>
      <c r="H16" s="49"/>
      <c r="I16" s="18"/>
      <c r="J16" s="45"/>
      <c r="K16" s="45">
        <v>2</v>
      </c>
      <c r="L16" s="45">
        <v>2</v>
      </c>
      <c r="M16" s="2"/>
      <c r="N16" s="16"/>
      <c r="O16" s="2">
        <f t="shared" si="0"/>
        <v>0</v>
      </c>
    </row>
    <row r="17" spans="1:15" x14ac:dyDescent="0.25">
      <c r="A17" s="39"/>
      <c r="B17" s="39" t="s">
        <v>1054</v>
      </c>
      <c r="C17" s="39" t="s">
        <v>125</v>
      </c>
      <c r="D17" s="48" t="s">
        <v>1055</v>
      </c>
      <c r="E17" s="48" t="s">
        <v>1062</v>
      </c>
      <c r="F17" s="48"/>
      <c r="G17" s="18"/>
      <c r="H17" s="49"/>
      <c r="I17" s="18"/>
      <c r="J17" s="45"/>
      <c r="K17" s="45">
        <v>2</v>
      </c>
      <c r="L17" s="45">
        <v>2</v>
      </c>
      <c r="M17" s="2"/>
      <c r="N17" s="16"/>
      <c r="O17" s="2">
        <f t="shared" si="0"/>
        <v>0</v>
      </c>
    </row>
    <row r="18" spans="1:15" ht="30" x14ac:dyDescent="0.25">
      <c r="A18" s="39" t="s">
        <v>1066</v>
      </c>
      <c r="B18" s="39" t="s">
        <v>1063</v>
      </c>
      <c r="C18" s="39" t="s">
        <v>171</v>
      </c>
      <c r="D18" s="48" t="s">
        <v>1064</v>
      </c>
      <c r="E18" s="48" t="s">
        <v>1065</v>
      </c>
      <c r="F18" s="48"/>
      <c r="G18" s="18"/>
      <c r="H18" s="49"/>
      <c r="I18" s="18"/>
      <c r="J18" s="45"/>
      <c r="K18" s="45"/>
      <c r="L18" s="45">
        <v>2</v>
      </c>
      <c r="M18" s="2"/>
      <c r="N18" s="16"/>
      <c r="O18" s="2">
        <f t="shared" si="0"/>
        <v>0</v>
      </c>
    </row>
    <row r="19" spans="1:15" x14ac:dyDescent="0.25">
      <c r="N19" s="7" t="s">
        <v>122</v>
      </c>
      <c r="O19" s="3">
        <f>SUM(O8:O18)</f>
        <v>0</v>
      </c>
    </row>
  </sheetData>
  <mergeCells count="3">
    <mergeCell ref="A3:I3"/>
    <mergeCell ref="A4:I4"/>
    <mergeCell ref="A1:I1"/>
  </mergeCells>
  <pageMargins left="0.7" right="0.7"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2BEB5"/>
  </sheetPr>
  <dimension ref="A1:M13"/>
  <sheetViews>
    <sheetView workbookViewId="0">
      <selection activeCell="I13" sqref="I13"/>
    </sheetView>
  </sheetViews>
  <sheetFormatPr baseColWidth="10" defaultRowHeight="15" x14ac:dyDescent="0.25"/>
  <cols>
    <col min="1" max="1" width="10.7109375" bestFit="1" customWidth="1"/>
    <col min="2" max="2" width="38.7109375" bestFit="1" customWidth="1"/>
    <col min="3" max="3" width="38.7109375" customWidth="1"/>
    <col min="4" max="6" width="20" customWidth="1"/>
    <col min="7" max="7" width="17.5703125" bestFit="1" customWidth="1"/>
    <col min="8" max="8" width="26.28515625" customWidth="1"/>
    <col min="11" max="11" width="13.140625" customWidth="1"/>
    <col min="12" max="12" width="14.7109375" bestFit="1" customWidth="1"/>
  </cols>
  <sheetData>
    <row r="1" spans="1:13" x14ac:dyDescent="0.25">
      <c r="A1" s="202" t="s">
        <v>835</v>
      </c>
      <c r="B1" s="202"/>
      <c r="C1" s="202"/>
      <c r="D1" s="202"/>
      <c r="E1" s="202"/>
      <c r="F1" s="202"/>
      <c r="G1" s="202"/>
      <c r="H1" s="202"/>
      <c r="I1" s="202"/>
      <c r="J1" s="202"/>
      <c r="K1" s="202"/>
      <c r="L1" s="202"/>
      <c r="M1" s="202"/>
    </row>
    <row r="3" spans="1:13" ht="45" x14ac:dyDescent="0.25">
      <c r="A3" s="47" t="s">
        <v>120</v>
      </c>
      <c r="B3" s="47" t="s">
        <v>389</v>
      </c>
      <c r="C3" s="47" t="s">
        <v>119</v>
      </c>
      <c r="D3" s="47" t="s">
        <v>267</v>
      </c>
      <c r="E3" s="47" t="s">
        <v>310</v>
      </c>
      <c r="F3" s="47" t="s">
        <v>336</v>
      </c>
      <c r="G3" s="47" t="s">
        <v>797</v>
      </c>
      <c r="H3" s="47" t="s">
        <v>117</v>
      </c>
      <c r="I3" s="47" t="s">
        <v>116</v>
      </c>
      <c r="J3" s="47" t="s">
        <v>113</v>
      </c>
      <c r="K3" s="47" t="s">
        <v>114</v>
      </c>
      <c r="L3" s="47" t="s">
        <v>115</v>
      </c>
      <c r="M3" s="47" t="s">
        <v>121</v>
      </c>
    </row>
    <row r="4" spans="1:13" x14ac:dyDescent="0.25">
      <c r="A4" s="39"/>
      <c r="B4" s="39" t="s">
        <v>800</v>
      </c>
      <c r="C4" s="39" t="s">
        <v>135</v>
      </c>
      <c r="D4" s="48"/>
      <c r="E4" s="48"/>
      <c r="F4" s="48"/>
      <c r="G4" s="18"/>
      <c r="H4" s="49" t="s">
        <v>102</v>
      </c>
      <c r="I4" s="18" t="s">
        <v>1075</v>
      </c>
      <c r="J4" s="45"/>
      <c r="K4" s="45">
        <v>1</v>
      </c>
      <c r="L4" s="45">
        <v>1</v>
      </c>
      <c r="M4" s="2"/>
    </row>
    <row r="5" spans="1:13" x14ac:dyDescent="0.25">
      <c r="A5" s="39"/>
      <c r="B5" s="39" t="s">
        <v>1067</v>
      </c>
      <c r="C5" s="39" t="s">
        <v>135</v>
      </c>
      <c r="D5" s="48"/>
      <c r="E5" s="48"/>
      <c r="F5" s="48"/>
      <c r="G5" s="18"/>
      <c r="H5" s="49" t="s">
        <v>102</v>
      </c>
      <c r="I5" s="18" t="s">
        <v>1076</v>
      </c>
      <c r="J5" s="45"/>
      <c r="K5" s="45">
        <v>1</v>
      </c>
      <c r="L5" s="45">
        <v>1</v>
      </c>
      <c r="M5" s="2"/>
    </row>
    <row r="6" spans="1:13" x14ac:dyDescent="0.25">
      <c r="A6" s="39"/>
      <c r="B6" s="39" t="s">
        <v>1068</v>
      </c>
      <c r="C6" s="39" t="s">
        <v>135</v>
      </c>
      <c r="D6" s="48"/>
      <c r="E6" s="48"/>
      <c r="F6" s="48"/>
      <c r="G6" s="18"/>
      <c r="H6" s="49" t="s">
        <v>102</v>
      </c>
      <c r="I6" s="18" t="s">
        <v>1075</v>
      </c>
      <c r="J6" s="45"/>
      <c r="K6" s="45">
        <v>1</v>
      </c>
      <c r="L6" s="45">
        <v>1</v>
      </c>
      <c r="M6" s="2"/>
    </row>
    <row r="7" spans="1:13" x14ac:dyDescent="0.25">
      <c r="A7" s="39"/>
      <c r="B7" s="39" t="s">
        <v>1069</v>
      </c>
      <c r="C7" s="39" t="s">
        <v>135</v>
      </c>
      <c r="D7" s="48"/>
      <c r="E7" s="48"/>
      <c r="F7" s="48"/>
      <c r="G7" s="18"/>
      <c r="H7" s="49" t="s">
        <v>102</v>
      </c>
      <c r="I7" s="18" t="s">
        <v>1077</v>
      </c>
      <c r="J7" s="45"/>
      <c r="K7" s="45">
        <v>1</v>
      </c>
      <c r="L7" s="45">
        <v>1</v>
      </c>
      <c r="M7" s="2"/>
    </row>
    <row r="8" spans="1:13" x14ac:dyDescent="0.25">
      <c r="A8" s="39"/>
      <c r="B8" s="39" t="s">
        <v>1070</v>
      </c>
      <c r="C8" s="39" t="s">
        <v>135</v>
      </c>
      <c r="D8" s="48"/>
      <c r="E8" s="48"/>
      <c r="F8" s="48"/>
      <c r="G8" s="18"/>
      <c r="H8" s="49" t="s">
        <v>102</v>
      </c>
      <c r="I8" s="18" t="s">
        <v>1078</v>
      </c>
      <c r="J8" s="45"/>
      <c r="K8" s="45">
        <v>1</v>
      </c>
      <c r="L8" s="45">
        <v>1</v>
      </c>
      <c r="M8" s="2"/>
    </row>
    <row r="9" spans="1:13" x14ac:dyDescent="0.25">
      <c r="A9" s="39"/>
      <c r="B9" s="39" t="s">
        <v>1050</v>
      </c>
      <c r="C9" s="39" t="s">
        <v>135</v>
      </c>
      <c r="D9" s="48"/>
      <c r="E9" s="48"/>
      <c r="F9" s="48"/>
      <c r="G9" s="18"/>
      <c r="H9" s="49" t="s">
        <v>102</v>
      </c>
      <c r="I9" s="18" t="s">
        <v>1079</v>
      </c>
      <c r="J9" s="45"/>
      <c r="K9" s="45">
        <v>1</v>
      </c>
      <c r="L9" s="45">
        <v>1</v>
      </c>
      <c r="M9" s="2"/>
    </row>
    <row r="10" spans="1:13" x14ac:dyDescent="0.25">
      <c r="A10" s="39"/>
      <c r="B10" s="39" t="s">
        <v>801</v>
      </c>
      <c r="C10" s="39" t="s">
        <v>135</v>
      </c>
      <c r="D10" s="48"/>
      <c r="E10" s="48"/>
      <c r="F10" s="48"/>
      <c r="G10" s="18"/>
      <c r="H10" s="49" t="s">
        <v>102</v>
      </c>
      <c r="I10" s="18" t="s">
        <v>1075</v>
      </c>
      <c r="J10" s="45"/>
      <c r="K10" s="45">
        <v>1</v>
      </c>
      <c r="L10" s="45">
        <v>1</v>
      </c>
      <c r="M10" s="2"/>
    </row>
    <row r="11" spans="1:13" ht="30" x14ac:dyDescent="0.25">
      <c r="A11" s="39"/>
      <c r="B11" s="39" t="s">
        <v>1071</v>
      </c>
      <c r="C11" s="39" t="s">
        <v>377</v>
      </c>
      <c r="D11" s="48"/>
      <c r="E11" s="48"/>
      <c r="F11" s="48"/>
      <c r="G11" s="18" t="s">
        <v>1073</v>
      </c>
      <c r="H11" s="49"/>
      <c r="I11" s="18" t="s">
        <v>1080</v>
      </c>
      <c r="J11" s="45"/>
      <c r="K11" s="45"/>
      <c r="L11" s="45">
        <v>1</v>
      </c>
      <c r="M11" s="2"/>
    </row>
    <row r="12" spans="1:13" ht="30" x14ac:dyDescent="0.25">
      <c r="A12" s="39"/>
      <c r="B12" s="39" t="s">
        <v>1072</v>
      </c>
      <c r="C12" s="39" t="s">
        <v>377</v>
      </c>
      <c r="D12" s="48"/>
      <c r="E12" s="48"/>
      <c r="F12" s="48"/>
      <c r="G12" s="18" t="s">
        <v>1074</v>
      </c>
      <c r="H12" s="49"/>
      <c r="I12" s="18" t="s">
        <v>1080</v>
      </c>
      <c r="J12" s="45"/>
      <c r="K12" s="45"/>
      <c r="L12" s="45">
        <v>1</v>
      </c>
      <c r="M12" s="2"/>
    </row>
    <row r="13" spans="1:13" x14ac:dyDescent="0.25">
      <c r="L13" s="7" t="s">
        <v>122</v>
      </c>
      <c r="M13" s="3">
        <f>SUM(M4:M12)</f>
        <v>0</v>
      </c>
    </row>
  </sheetData>
  <mergeCells count="1">
    <mergeCell ref="A1:M1"/>
  </mergeCells>
  <pageMargins left="0.7" right="0.7" top="0.75" bottom="0.75" header="0.3" footer="0.3"/>
  <pageSetup paperSize="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4843C"/>
  </sheetPr>
  <dimension ref="A1:O63"/>
  <sheetViews>
    <sheetView zoomScale="70" zoomScaleNormal="70" workbookViewId="0">
      <selection activeCell="R18" sqref="R18"/>
    </sheetView>
  </sheetViews>
  <sheetFormatPr baseColWidth="10" defaultRowHeight="15" x14ac:dyDescent="0.25"/>
  <cols>
    <col min="1" max="1" width="10.7109375" bestFit="1" customWidth="1"/>
    <col min="2" max="2" width="38.7109375" bestFit="1" customWidth="1"/>
    <col min="3" max="3" width="38.7109375" customWidth="1"/>
    <col min="4" max="4" width="20" customWidth="1"/>
    <col min="5" max="5" width="15" customWidth="1"/>
    <col min="6" max="6" width="8.140625" bestFit="1" customWidth="1"/>
    <col min="7" max="7" width="10.140625" bestFit="1" customWidth="1"/>
    <col min="8" max="8" width="11" bestFit="1" customWidth="1"/>
    <col min="9" max="9" width="10.140625" bestFit="1" customWidth="1"/>
    <col min="11" max="11" width="13.140625" customWidth="1"/>
    <col min="12" max="12" width="14.7109375" bestFit="1" customWidth="1"/>
  </cols>
  <sheetData>
    <row r="1" spans="1:15" x14ac:dyDescent="0.25">
      <c r="A1" s="202" t="s">
        <v>836</v>
      </c>
      <c r="B1" s="202"/>
      <c r="C1" s="202"/>
      <c r="D1" s="202"/>
      <c r="E1" s="202"/>
      <c r="F1" s="202"/>
      <c r="G1" s="202"/>
      <c r="H1" s="202"/>
      <c r="I1" s="202"/>
      <c r="J1" s="202"/>
      <c r="K1" s="202"/>
      <c r="L1" s="202"/>
      <c r="M1" s="202"/>
    </row>
    <row r="2" spans="1:15" x14ac:dyDescent="0.25">
      <c r="A2" s="76"/>
      <c r="B2" s="76"/>
      <c r="C2" s="76"/>
      <c r="D2" s="76"/>
      <c r="E2" s="76"/>
      <c r="F2" s="76"/>
      <c r="G2" s="76"/>
      <c r="H2" s="76"/>
      <c r="I2" s="76"/>
      <c r="J2" s="76"/>
      <c r="K2" s="76"/>
      <c r="L2" s="76"/>
      <c r="M2" s="76"/>
      <c r="N2" s="77"/>
    </row>
    <row r="3" spans="1:15" x14ac:dyDescent="0.25">
      <c r="A3" s="214" t="s">
        <v>1331</v>
      </c>
      <c r="B3" s="214"/>
      <c r="C3" s="214"/>
      <c r="D3" s="214"/>
      <c r="E3" s="214"/>
      <c r="F3" s="214"/>
      <c r="G3" s="214"/>
      <c r="H3" s="214"/>
      <c r="I3" s="214"/>
      <c r="J3" s="76"/>
      <c r="K3" s="76"/>
      <c r="L3" s="76"/>
      <c r="M3" s="76"/>
      <c r="N3" s="77"/>
    </row>
    <row r="4" spans="1:15" x14ac:dyDescent="0.25">
      <c r="A4" s="215" t="s">
        <v>1332</v>
      </c>
      <c r="B4" s="215"/>
      <c r="C4" s="215"/>
      <c r="D4" s="215"/>
      <c r="E4" s="215"/>
      <c r="F4" s="215"/>
      <c r="G4" s="215"/>
      <c r="H4" s="215"/>
      <c r="I4" s="215"/>
      <c r="J4" s="76"/>
      <c r="K4" s="76"/>
      <c r="L4" s="76"/>
      <c r="M4" s="76"/>
      <c r="N4" s="77"/>
    </row>
    <row r="5" spans="1:15" x14ac:dyDescent="0.25">
      <c r="A5" s="76"/>
      <c r="B5" s="76"/>
      <c r="C5" s="76"/>
      <c r="D5" s="76"/>
      <c r="E5" s="76"/>
      <c r="F5" s="76"/>
      <c r="G5" s="76"/>
      <c r="H5" s="76"/>
      <c r="I5" s="76"/>
      <c r="J5" s="76"/>
      <c r="K5" s="76"/>
      <c r="L5" s="76"/>
      <c r="M5" s="76"/>
      <c r="N5" s="77"/>
    </row>
    <row r="6" spans="1:15" x14ac:dyDescent="0.25">
      <c r="A6" s="76"/>
      <c r="B6" s="76"/>
      <c r="C6" s="76"/>
      <c r="D6" s="76"/>
      <c r="E6" s="76"/>
      <c r="F6" s="76"/>
      <c r="G6" s="76"/>
      <c r="H6" s="76"/>
      <c r="I6" s="76"/>
      <c r="J6" s="76"/>
      <c r="K6" s="76"/>
      <c r="L6" s="76"/>
      <c r="M6" s="76"/>
      <c r="N6" s="77"/>
    </row>
    <row r="7" spans="1:15" x14ac:dyDescent="0.25">
      <c r="A7" s="76"/>
      <c r="B7" s="76"/>
      <c r="C7" s="76"/>
      <c r="D7" s="76"/>
      <c r="E7" s="76"/>
      <c r="F7" s="76"/>
      <c r="G7" s="76"/>
      <c r="H7" s="76"/>
      <c r="I7" s="76"/>
      <c r="J7" s="76"/>
      <c r="K7" s="76"/>
      <c r="L7" s="76"/>
      <c r="M7" s="76"/>
      <c r="N7" s="77"/>
    </row>
    <row r="8" spans="1:15" x14ac:dyDescent="0.25">
      <c r="B8" s="77"/>
      <c r="C8" s="77"/>
      <c r="D8" s="77"/>
      <c r="E8" s="77"/>
      <c r="F8" s="77"/>
      <c r="G8" s="77"/>
      <c r="H8" s="77"/>
      <c r="I8" s="77"/>
      <c r="J8" s="77"/>
      <c r="K8" s="77"/>
      <c r="L8" s="77"/>
      <c r="M8" s="77"/>
      <c r="N8" s="77"/>
    </row>
    <row r="9" spans="1:15" ht="75" x14ac:dyDescent="0.25">
      <c r="A9" s="78" t="s">
        <v>120</v>
      </c>
      <c r="B9" s="78" t="s">
        <v>389</v>
      </c>
      <c r="C9" s="78" t="s">
        <v>119</v>
      </c>
      <c r="D9" s="78" t="s">
        <v>267</v>
      </c>
      <c r="E9" s="78" t="s">
        <v>310</v>
      </c>
      <c r="F9" s="78" t="s">
        <v>336</v>
      </c>
      <c r="G9" s="78" t="s">
        <v>797</v>
      </c>
      <c r="H9" s="78" t="s">
        <v>117</v>
      </c>
      <c r="I9" s="78" t="s">
        <v>116</v>
      </c>
      <c r="J9" s="78" t="s">
        <v>113</v>
      </c>
      <c r="K9" s="78" t="s">
        <v>114</v>
      </c>
      <c r="L9" s="78" t="s">
        <v>115</v>
      </c>
      <c r="M9" s="74" t="s">
        <v>1329</v>
      </c>
      <c r="N9" s="75" t="s">
        <v>1330</v>
      </c>
      <c r="O9" s="78" t="s">
        <v>1328</v>
      </c>
    </row>
    <row r="10" spans="1:15" ht="30" x14ac:dyDescent="0.25">
      <c r="A10" s="39"/>
      <c r="B10" s="39" t="s">
        <v>1081</v>
      </c>
      <c r="C10" s="39" t="s">
        <v>1116</v>
      </c>
      <c r="D10" s="39" t="s">
        <v>1114</v>
      </c>
      <c r="E10" s="1" t="s">
        <v>1334</v>
      </c>
      <c r="F10" s="48"/>
      <c r="G10" s="18"/>
      <c r="H10" s="49"/>
      <c r="I10" s="18"/>
      <c r="J10" s="45"/>
      <c r="K10" s="45">
        <v>2</v>
      </c>
      <c r="L10" s="45">
        <v>2</v>
      </c>
      <c r="M10" s="2"/>
      <c r="N10" s="16"/>
      <c r="O10" s="2">
        <f>M10+N10</f>
        <v>0</v>
      </c>
    </row>
    <row r="11" spans="1:15" ht="30" x14ac:dyDescent="0.25">
      <c r="A11" s="39"/>
      <c r="B11" s="39" t="s">
        <v>1082</v>
      </c>
      <c r="C11" s="39" t="s">
        <v>1117</v>
      </c>
      <c r="D11" s="39" t="s">
        <v>1114</v>
      </c>
      <c r="E11" s="1" t="s">
        <v>1335</v>
      </c>
      <c r="F11" s="48"/>
      <c r="G11" s="18"/>
      <c r="H11" s="49"/>
      <c r="I11" s="18"/>
      <c r="J11" s="45"/>
      <c r="K11" s="45">
        <v>2</v>
      </c>
      <c r="L11" s="45">
        <v>2</v>
      </c>
      <c r="M11" s="2"/>
      <c r="N11" s="16"/>
      <c r="O11" s="2">
        <f t="shared" ref="O11:O48" si="0">M11+N11</f>
        <v>0</v>
      </c>
    </row>
    <row r="12" spans="1:15" ht="30" x14ac:dyDescent="0.25">
      <c r="A12" s="39"/>
      <c r="B12" s="39" t="s">
        <v>1083</v>
      </c>
      <c r="C12" s="39" t="s">
        <v>1118</v>
      </c>
      <c r="D12" s="39" t="s">
        <v>1114</v>
      </c>
      <c r="E12" s="1" t="s">
        <v>1335</v>
      </c>
      <c r="F12" s="48"/>
      <c r="G12" s="18"/>
      <c r="H12" s="49"/>
      <c r="I12" s="18"/>
      <c r="J12" s="45"/>
      <c r="K12" s="45">
        <v>2</v>
      </c>
      <c r="L12" s="45">
        <v>2</v>
      </c>
      <c r="M12" s="2"/>
      <c r="N12" s="16"/>
      <c r="O12" s="2">
        <f t="shared" si="0"/>
        <v>0</v>
      </c>
    </row>
    <row r="13" spans="1:15" ht="30" x14ac:dyDescent="0.25">
      <c r="A13" s="39"/>
      <c r="B13" s="39" t="s">
        <v>1084</v>
      </c>
      <c r="C13" s="39" t="s">
        <v>1117</v>
      </c>
      <c r="D13" s="39" t="s">
        <v>1114</v>
      </c>
      <c r="E13" s="1" t="s">
        <v>1336</v>
      </c>
      <c r="F13" s="48"/>
      <c r="G13" s="18"/>
      <c r="H13" s="49"/>
      <c r="I13" s="18"/>
      <c r="J13" s="45"/>
      <c r="K13" s="45">
        <v>2</v>
      </c>
      <c r="L13" s="45">
        <v>2</v>
      </c>
      <c r="M13" s="2"/>
      <c r="N13" s="16"/>
      <c r="O13" s="2">
        <f t="shared" si="0"/>
        <v>0</v>
      </c>
    </row>
    <row r="14" spans="1:15" ht="30" x14ac:dyDescent="0.25">
      <c r="A14" s="39"/>
      <c r="B14" s="39" t="s">
        <v>1085</v>
      </c>
      <c r="C14" s="39" t="s">
        <v>1337</v>
      </c>
      <c r="D14" s="39" t="s">
        <v>1114</v>
      </c>
      <c r="E14" s="1" t="s">
        <v>1336</v>
      </c>
      <c r="F14" s="48"/>
      <c r="G14" s="18"/>
      <c r="H14" s="49"/>
      <c r="I14" s="18"/>
      <c r="J14" s="45"/>
      <c r="K14" s="45">
        <v>2</v>
      </c>
      <c r="L14" s="45">
        <v>2</v>
      </c>
      <c r="M14" s="2"/>
      <c r="N14" s="16"/>
      <c r="O14" s="2">
        <f t="shared" si="0"/>
        <v>0</v>
      </c>
    </row>
    <row r="15" spans="1:15" ht="30" x14ac:dyDescent="0.25">
      <c r="A15" s="39"/>
      <c r="B15" s="39" t="s">
        <v>1086</v>
      </c>
      <c r="C15" s="39" t="s">
        <v>1337</v>
      </c>
      <c r="D15" s="39" t="s">
        <v>1114</v>
      </c>
      <c r="E15" s="1" t="s">
        <v>1338</v>
      </c>
      <c r="F15" s="48"/>
      <c r="G15" s="18"/>
      <c r="H15" s="49"/>
      <c r="I15" s="18"/>
      <c r="J15" s="45"/>
      <c r="K15" s="45">
        <v>2</v>
      </c>
      <c r="L15" s="45">
        <v>2</v>
      </c>
      <c r="M15" s="2"/>
      <c r="N15" s="16"/>
      <c r="O15" s="2">
        <f t="shared" si="0"/>
        <v>0</v>
      </c>
    </row>
    <row r="16" spans="1:15" ht="30" x14ac:dyDescent="0.25">
      <c r="A16" s="39"/>
      <c r="B16" s="39" t="s">
        <v>1087</v>
      </c>
      <c r="C16" s="39" t="s">
        <v>1337</v>
      </c>
      <c r="D16" s="39" t="s">
        <v>1114</v>
      </c>
      <c r="E16" s="1" t="s">
        <v>1336</v>
      </c>
      <c r="F16" s="48"/>
      <c r="G16" s="18"/>
      <c r="H16" s="49"/>
      <c r="I16" s="18"/>
      <c r="J16" s="45"/>
      <c r="K16" s="45">
        <v>2</v>
      </c>
      <c r="L16" s="45">
        <v>2</v>
      </c>
      <c r="M16" s="2"/>
      <c r="N16" s="16"/>
      <c r="O16" s="2">
        <f t="shared" si="0"/>
        <v>0</v>
      </c>
    </row>
    <row r="17" spans="1:15" ht="30" x14ac:dyDescent="0.25">
      <c r="A17" s="39"/>
      <c r="B17" s="39" t="s">
        <v>1088</v>
      </c>
      <c r="C17" s="39" t="s">
        <v>1337</v>
      </c>
      <c r="D17" s="39" t="s">
        <v>1114</v>
      </c>
      <c r="E17" s="1" t="s">
        <v>1339</v>
      </c>
      <c r="F17" s="48"/>
      <c r="G17" s="18"/>
      <c r="H17" s="49"/>
      <c r="I17" s="18"/>
      <c r="J17" s="45"/>
      <c r="K17" s="45">
        <v>2</v>
      </c>
      <c r="L17" s="45">
        <v>2</v>
      </c>
      <c r="M17" s="2"/>
      <c r="N17" s="16"/>
      <c r="O17" s="2">
        <f t="shared" si="0"/>
        <v>0</v>
      </c>
    </row>
    <row r="18" spans="1:15" ht="30" x14ac:dyDescent="0.25">
      <c r="A18" s="39"/>
      <c r="B18" s="39" t="s">
        <v>1089</v>
      </c>
      <c r="C18" s="39" t="s">
        <v>1117</v>
      </c>
      <c r="D18" s="39" t="s">
        <v>1114</v>
      </c>
      <c r="E18" s="1" t="s">
        <v>1340</v>
      </c>
      <c r="F18" s="48"/>
      <c r="G18" s="18"/>
      <c r="H18" s="49"/>
      <c r="I18" s="18"/>
      <c r="J18" s="45"/>
      <c r="K18" s="45">
        <v>2</v>
      </c>
      <c r="L18" s="45">
        <v>2</v>
      </c>
      <c r="M18" s="2"/>
      <c r="N18" s="16"/>
      <c r="O18" s="2">
        <f t="shared" si="0"/>
        <v>0</v>
      </c>
    </row>
    <row r="19" spans="1:15" x14ac:dyDescent="0.25">
      <c r="A19" s="39"/>
      <c r="B19" s="39" t="s">
        <v>1090</v>
      </c>
      <c r="C19" s="39" t="s">
        <v>1337</v>
      </c>
      <c r="D19" s="39" t="s">
        <v>1114</v>
      </c>
      <c r="E19" s="1" t="s">
        <v>1341</v>
      </c>
      <c r="F19" s="48"/>
      <c r="G19" s="18"/>
      <c r="H19" s="49"/>
      <c r="I19" s="18"/>
      <c r="J19" s="45"/>
      <c r="K19" s="45">
        <v>2</v>
      </c>
      <c r="L19" s="45">
        <v>2</v>
      </c>
      <c r="M19" s="2"/>
      <c r="N19" s="16"/>
      <c r="O19" s="2">
        <f t="shared" si="0"/>
        <v>0</v>
      </c>
    </row>
    <row r="20" spans="1:15" ht="30" x14ac:dyDescent="0.25">
      <c r="A20" s="39"/>
      <c r="B20" s="39" t="s">
        <v>1091</v>
      </c>
      <c r="C20" s="39" t="s">
        <v>1119</v>
      </c>
      <c r="D20" s="39" t="s">
        <v>1114</v>
      </c>
      <c r="E20" s="1" t="s">
        <v>1342</v>
      </c>
      <c r="F20" s="48"/>
      <c r="G20" s="18"/>
      <c r="H20" s="49"/>
      <c r="I20" s="18"/>
      <c r="J20" s="45"/>
      <c r="K20" s="45">
        <v>2</v>
      </c>
      <c r="L20" s="45">
        <v>2</v>
      </c>
      <c r="M20" s="2"/>
      <c r="N20" s="16"/>
      <c r="O20" s="2">
        <f t="shared" si="0"/>
        <v>0</v>
      </c>
    </row>
    <row r="21" spans="1:15" x14ac:dyDescent="0.25">
      <c r="A21" s="39"/>
      <c r="B21" s="39" t="s">
        <v>1092</v>
      </c>
      <c r="C21" s="39" t="s">
        <v>1337</v>
      </c>
      <c r="D21" s="39" t="s">
        <v>1114</v>
      </c>
      <c r="E21" s="1" t="s">
        <v>1343</v>
      </c>
      <c r="F21" s="48"/>
      <c r="G21" s="18"/>
      <c r="H21" s="49"/>
      <c r="I21" s="18"/>
      <c r="J21" s="45"/>
      <c r="K21" s="45">
        <v>2</v>
      </c>
      <c r="L21" s="45">
        <v>2</v>
      </c>
      <c r="M21" s="2"/>
      <c r="N21" s="16"/>
      <c r="O21" s="2">
        <f t="shared" si="0"/>
        <v>0</v>
      </c>
    </row>
    <row r="22" spans="1:15" x14ac:dyDescent="0.25">
      <c r="A22" s="39"/>
      <c r="B22" s="39" t="s">
        <v>1093</v>
      </c>
      <c r="C22" s="39" t="s">
        <v>1119</v>
      </c>
      <c r="D22" s="39" t="s">
        <v>1114</v>
      </c>
      <c r="E22" s="1" t="s">
        <v>1344</v>
      </c>
      <c r="F22" s="48"/>
      <c r="G22" s="18"/>
      <c r="H22" s="49"/>
      <c r="I22" s="18"/>
      <c r="J22" s="45"/>
      <c r="K22" s="45">
        <v>2</v>
      </c>
      <c r="L22" s="45">
        <v>2</v>
      </c>
      <c r="M22" s="2"/>
      <c r="N22" s="16"/>
      <c r="O22" s="2">
        <f t="shared" si="0"/>
        <v>0</v>
      </c>
    </row>
    <row r="23" spans="1:15" x14ac:dyDescent="0.25">
      <c r="A23" s="39"/>
      <c r="B23" s="39" t="s">
        <v>1094</v>
      </c>
      <c r="C23" s="39"/>
      <c r="D23" s="39" t="s">
        <v>1114</v>
      </c>
      <c r="E23" s="1" t="s">
        <v>1345</v>
      </c>
      <c r="F23" s="48"/>
      <c r="G23" s="18"/>
      <c r="H23" s="49" t="s">
        <v>102</v>
      </c>
      <c r="I23" s="18">
        <v>5</v>
      </c>
      <c r="J23" s="45">
        <v>2</v>
      </c>
      <c r="K23" s="45"/>
      <c r="L23" s="45">
        <v>2</v>
      </c>
      <c r="M23" s="2"/>
      <c r="N23" s="16"/>
      <c r="O23" s="2">
        <f t="shared" si="0"/>
        <v>0</v>
      </c>
    </row>
    <row r="24" spans="1:15" x14ac:dyDescent="0.25">
      <c r="A24" s="39"/>
      <c r="B24" s="39" t="s">
        <v>1095</v>
      </c>
      <c r="C24" s="39"/>
      <c r="D24" s="39" t="s">
        <v>964</v>
      </c>
      <c r="E24" s="1" t="s">
        <v>1343</v>
      </c>
      <c r="F24" s="48"/>
      <c r="G24" s="18"/>
      <c r="H24" s="49" t="s">
        <v>98</v>
      </c>
      <c r="I24" s="18">
        <v>70</v>
      </c>
      <c r="J24" s="45">
        <v>2</v>
      </c>
      <c r="K24" s="45"/>
      <c r="L24" s="45">
        <v>2</v>
      </c>
      <c r="M24" s="2"/>
      <c r="N24" s="16"/>
      <c r="O24" s="2">
        <f t="shared" si="0"/>
        <v>0</v>
      </c>
    </row>
    <row r="25" spans="1:15" x14ac:dyDescent="0.25">
      <c r="A25" s="39"/>
      <c r="B25" s="39" t="s">
        <v>1096</v>
      </c>
      <c r="C25" s="39"/>
      <c r="D25" s="39" t="s">
        <v>748</v>
      </c>
      <c r="E25" s="1" t="s">
        <v>1344</v>
      </c>
      <c r="F25" s="48"/>
      <c r="G25" s="18"/>
      <c r="H25" s="49"/>
      <c r="I25" s="18"/>
      <c r="J25" s="45"/>
      <c r="K25" s="45"/>
      <c r="L25" s="45">
        <v>2</v>
      </c>
      <c r="M25" s="2"/>
      <c r="N25" s="16"/>
      <c r="O25" s="2">
        <f t="shared" si="0"/>
        <v>0</v>
      </c>
    </row>
    <row r="26" spans="1:15" x14ac:dyDescent="0.25">
      <c r="A26" s="39"/>
      <c r="B26" s="39" t="s">
        <v>1096</v>
      </c>
      <c r="C26" s="39"/>
      <c r="D26" s="39" t="s">
        <v>1115</v>
      </c>
      <c r="E26" s="1" t="s">
        <v>1345</v>
      </c>
      <c r="F26" s="48"/>
      <c r="G26" s="18"/>
      <c r="H26" s="49"/>
      <c r="I26" s="18"/>
      <c r="J26" s="45"/>
      <c r="K26" s="45"/>
      <c r="L26" s="45">
        <v>2</v>
      </c>
      <c r="M26" s="2"/>
      <c r="N26" s="16"/>
      <c r="O26" s="2">
        <f t="shared" si="0"/>
        <v>0</v>
      </c>
    </row>
    <row r="27" spans="1:15" ht="30" x14ac:dyDescent="0.25">
      <c r="A27" s="39"/>
      <c r="B27" s="39" t="s">
        <v>1097</v>
      </c>
      <c r="C27" s="39"/>
      <c r="D27" s="39" t="s">
        <v>748</v>
      </c>
      <c r="E27" s="48" t="s">
        <v>1346</v>
      </c>
      <c r="F27" s="48"/>
      <c r="G27" s="18"/>
      <c r="H27" s="49" t="s">
        <v>102</v>
      </c>
      <c r="I27" s="18">
        <v>15</v>
      </c>
      <c r="J27" s="45">
        <v>2</v>
      </c>
      <c r="K27" s="45"/>
      <c r="L27" s="45">
        <v>2</v>
      </c>
      <c r="M27" s="2"/>
      <c r="N27" s="16"/>
      <c r="O27" s="2">
        <f t="shared" si="0"/>
        <v>0</v>
      </c>
    </row>
    <row r="28" spans="1:15" ht="30" x14ac:dyDescent="0.25">
      <c r="A28" s="39"/>
      <c r="B28" s="39" t="s">
        <v>1098</v>
      </c>
      <c r="C28" s="39"/>
      <c r="D28" s="39" t="s">
        <v>748</v>
      </c>
      <c r="E28" s="48" t="s">
        <v>1347</v>
      </c>
      <c r="F28" s="48"/>
      <c r="G28" s="18"/>
      <c r="H28" s="49" t="s">
        <v>102</v>
      </c>
      <c r="I28" s="18">
        <v>15</v>
      </c>
      <c r="J28" s="45">
        <v>2</v>
      </c>
      <c r="K28" s="45"/>
      <c r="L28" s="45">
        <v>2</v>
      </c>
      <c r="M28" s="2"/>
      <c r="N28" s="16"/>
      <c r="O28" s="2">
        <f t="shared" si="0"/>
        <v>0</v>
      </c>
    </row>
    <row r="29" spans="1:15" x14ac:dyDescent="0.25">
      <c r="A29" s="39"/>
      <c r="B29" s="39" t="s">
        <v>1099</v>
      </c>
      <c r="C29" s="39"/>
      <c r="D29" s="39" t="s">
        <v>884</v>
      </c>
      <c r="E29" s="48"/>
      <c r="F29" s="48"/>
      <c r="G29" s="18"/>
      <c r="H29" s="49" t="s">
        <v>98</v>
      </c>
      <c r="I29" s="18">
        <v>3.5</v>
      </c>
      <c r="J29" s="45">
        <v>2</v>
      </c>
      <c r="K29" s="45"/>
      <c r="L29" s="45">
        <v>2</v>
      </c>
      <c r="M29" s="2"/>
      <c r="N29" s="16"/>
      <c r="O29" s="2">
        <f t="shared" si="0"/>
        <v>0</v>
      </c>
    </row>
    <row r="30" spans="1:15" x14ac:dyDescent="0.25">
      <c r="A30" s="79"/>
      <c r="B30" s="39" t="s">
        <v>1100</v>
      </c>
      <c r="C30" s="39"/>
      <c r="D30" s="48"/>
      <c r="E30" s="48"/>
      <c r="F30" s="48"/>
      <c r="G30" s="18"/>
      <c r="H30" s="49"/>
      <c r="I30" s="18"/>
      <c r="J30" s="45"/>
      <c r="K30" s="45"/>
      <c r="L30" s="45">
        <v>2</v>
      </c>
      <c r="M30" s="2"/>
      <c r="N30" s="16"/>
      <c r="O30" s="2">
        <f t="shared" si="0"/>
        <v>0</v>
      </c>
    </row>
    <row r="31" spans="1:15" x14ac:dyDescent="0.25">
      <c r="A31" s="79"/>
      <c r="B31" s="39" t="s">
        <v>1101</v>
      </c>
      <c r="C31" s="39"/>
      <c r="D31" s="48"/>
      <c r="E31" s="48"/>
      <c r="F31" s="48"/>
      <c r="G31" s="18"/>
      <c r="H31" s="49"/>
      <c r="I31" s="18"/>
      <c r="J31" s="45"/>
      <c r="K31" s="45"/>
      <c r="L31" s="45">
        <v>2</v>
      </c>
      <c r="M31" s="2"/>
      <c r="N31" s="16"/>
      <c r="O31" s="2">
        <f t="shared" si="0"/>
        <v>0</v>
      </c>
    </row>
    <row r="32" spans="1:15" ht="30" x14ac:dyDescent="0.25">
      <c r="A32" s="79"/>
      <c r="B32" s="80" t="s">
        <v>1102</v>
      </c>
      <c r="C32" s="39"/>
      <c r="D32" s="48"/>
      <c r="E32" s="48"/>
      <c r="F32" s="48"/>
      <c r="G32" s="18"/>
      <c r="H32" s="49"/>
      <c r="I32" s="18"/>
      <c r="J32" s="45"/>
      <c r="K32" s="45"/>
      <c r="L32" s="45">
        <v>2</v>
      </c>
      <c r="M32" s="2"/>
      <c r="N32" s="16"/>
      <c r="O32" s="2">
        <f t="shared" si="0"/>
        <v>0</v>
      </c>
    </row>
    <row r="33" spans="1:15" x14ac:dyDescent="0.25">
      <c r="A33" s="79"/>
      <c r="B33" s="39" t="s">
        <v>1103</v>
      </c>
      <c r="C33" s="39"/>
      <c r="D33" s="1" t="s">
        <v>1348</v>
      </c>
      <c r="E33" s="48"/>
      <c r="F33" s="48"/>
      <c r="G33" s="18"/>
      <c r="H33" s="49" t="s">
        <v>101</v>
      </c>
      <c r="I33" s="18">
        <v>0.5</v>
      </c>
      <c r="J33" s="45">
        <v>2</v>
      </c>
      <c r="K33" s="45">
        <v>2</v>
      </c>
      <c r="L33" s="45">
        <v>2</v>
      </c>
      <c r="M33" s="2"/>
      <c r="N33" s="16"/>
      <c r="O33" s="2">
        <f t="shared" si="0"/>
        <v>0</v>
      </c>
    </row>
    <row r="34" spans="1:15" x14ac:dyDescent="0.25">
      <c r="A34" s="79"/>
      <c r="B34" s="81" t="s">
        <v>1349</v>
      </c>
      <c r="C34" s="39"/>
      <c r="D34" s="1"/>
      <c r="E34" s="48"/>
      <c r="F34" s="48"/>
      <c r="G34" s="82"/>
      <c r="H34" s="49"/>
      <c r="I34" s="18"/>
      <c r="J34" s="45"/>
      <c r="K34" s="45"/>
      <c r="L34" s="45"/>
      <c r="M34" s="2"/>
      <c r="N34" s="16"/>
      <c r="O34" s="2">
        <f t="shared" si="0"/>
        <v>0</v>
      </c>
    </row>
    <row r="35" spans="1:15" x14ac:dyDescent="0.25">
      <c r="A35" s="79"/>
      <c r="B35" s="39" t="s">
        <v>1104</v>
      </c>
      <c r="C35" s="39"/>
      <c r="D35" s="1" t="s">
        <v>1350</v>
      </c>
      <c r="E35" s="1" t="s">
        <v>1351</v>
      </c>
      <c r="F35" s="1" t="s">
        <v>1352</v>
      </c>
      <c r="H35" s="49" t="s">
        <v>102</v>
      </c>
      <c r="I35" s="18">
        <v>0.315</v>
      </c>
      <c r="J35" s="45">
        <v>2</v>
      </c>
      <c r="K35" s="45">
        <v>2</v>
      </c>
      <c r="L35" s="45">
        <v>2</v>
      </c>
      <c r="M35" s="2"/>
      <c r="N35" s="16"/>
      <c r="O35" s="2">
        <f t="shared" si="0"/>
        <v>0</v>
      </c>
    </row>
    <row r="36" spans="1:15" x14ac:dyDescent="0.25">
      <c r="A36" s="79"/>
      <c r="B36" s="39" t="s">
        <v>1353</v>
      </c>
      <c r="C36" s="39"/>
      <c r="D36" s="1" t="s">
        <v>1350</v>
      </c>
      <c r="E36" s="1" t="s">
        <v>1354</v>
      </c>
      <c r="F36" s="1" t="s">
        <v>1352</v>
      </c>
      <c r="G36" s="18"/>
      <c r="H36" s="49" t="s">
        <v>102</v>
      </c>
      <c r="I36" s="18">
        <v>0.315</v>
      </c>
      <c r="J36" s="45">
        <v>2</v>
      </c>
      <c r="K36" s="45">
        <v>2</v>
      </c>
      <c r="L36" s="45">
        <v>2</v>
      </c>
      <c r="M36" s="2"/>
      <c r="N36" s="16"/>
      <c r="O36" s="2">
        <f t="shared" si="0"/>
        <v>0</v>
      </c>
    </row>
    <row r="37" spans="1:15" x14ac:dyDescent="0.25">
      <c r="A37" s="79"/>
      <c r="B37" s="39" t="s">
        <v>1355</v>
      </c>
      <c r="C37" s="39"/>
      <c r="D37" s="1" t="s">
        <v>1350</v>
      </c>
      <c r="E37" s="1" t="s">
        <v>1354</v>
      </c>
      <c r="F37" s="1" t="s">
        <v>1356</v>
      </c>
      <c r="G37" s="18"/>
      <c r="H37" s="49" t="s">
        <v>102</v>
      </c>
      <c r="I37" s="18">
        <v>0.315</v>
      </c>
      <c r="J37" s="45">
        <v>2</v>
      </c>
      <c r="K37" s="45">
        <v>2</v>
      </c>
      <c r="L37" s="45">
        <v>2</v>
      </c>
      <c r="M37" s="2"/>
      <c r="N37" s="16"/>
      <c r="O37" s="2">
        <f t="shared" si="0"/>
        <v>0</v>
      </c>
    </row>
    <row r="38" spans="1:15" x14ac:dyDescent="0.25">
      <c r="A38" s="79"/>
      <c r="B38" s="39" t="s">
        <v>1357</v>
      </c>
      <c r="C38" s="39"/>
      <c r="D38" s="1" t="s">
        <v>1350</v>
      </c>
      <c r="E38" s="1" t="s">
        <v>1358</v>
      </c>
      <c r="F38" s="1" t="s">
        <v>1359</v>
      </c>
      <c r="G38" s="18"/>
      <c r="H38" s="49" t="s">
        <v>102</v>
      </c>
      <c r="I38" s="18">
        <v>0.315</v>
      </c>
      <c r="J38" s="45">
        <v>2</v>
      </c>
      <c r="K38" s="45">
        <v>2</v>
      </c>
      <c r="L38" s="45">
        <v>2</v>
      </c>
      <c r="M38" s="2"/>
      <c r="N38" s="16"/>
      <c r="O38" s="2">
        <f t="shared" si="0"/>
        <v>0</v>
      </c>
    </row>
    <row r="39" spans="1:15" x14ac:dyDescent="0.25">
      <c r="A39" s="79"/>
      <c r="B39" s="39" t="s">
        <v>1360</v>
      </c>
      <c r="C39" s="39"/>
      <c r="D39" s="1"/>
      <c r="E39" s="1"/>
      <c r="F39" s="1"/>
      <c r="G39" s="18"/>
      <c r="H39" s="49"/>
      <c r="I39" s="18"/>
      <c r="J39" s="45"/>
      <c r="K39" s="45"/>
      <c r="L39" s="45"/>
      <c r="M39" s="2"/>
      <c r="N39" s="16"/>
      <c r="O39" s="2">
        <f t="shared" si="0"/>
        <v>0</v>
      </c>
    </row>
    <row r="40" spans="1:15" x14ac:dyDescent="0.25">
      <c r="A40" s="79"/>
      <c r="B40" s="39" t="s">
        <v>1105</v>
      </c>
      <c r="C40" s="39"/>
      <c r="D40" s="1" t="s">
        <v>1350</v>
      </c>
      <c r="E40" s="1" t="s">
        <v>1361</v>
      </c>
      <c r="F40" s="1" t="s">
        <v>1352</v>
      </c>
      <c r="G40" s="18"/>
      <c r="H40" s="49" t="s">
        <v>102</v>
      </c>
      <c r="I40" s="18">
        <v>0.315</v>
      </c>
      <c r="J40" s="45">
        <v>2</v>
      </c>
      <c r="K40" s="45">
        <v>2</v>
      </c>
      <c r="L40" s="45">
        <v>2</v>
      </c>
      <c r="M40" s="2"/>
      <c r="N40" s="16"/>
      <c r="O40" s="2">
        <f t="shared" si="0"/>
        <v>0</v>
      </c>
    </row>
    <row r="41" spans="1:15" x14ac:dyDescent="0.25">
      <c r="A41" s="79"/>
      <c r="B41" s="39" t="s">
        <v>1106</v>
      </c>
      <c r="C41" s="39"/>
      <c r="D41" s="1" t="s">
        <v>1350</v>
      </c>
      <c r="E41" s="1" t="s">
        <v>1362</v>
      </c>
      <c r="F41" s="1" t="s">
        <v>1352</v>
      </c>
      <c r="G41" s="18"/>
      <c r="H41" s="49" t="s">
        <v>102</v>
      </c>
      <c r="I41" s="18">
        <v>0.315</v>
      </c>
      <c r="J41" s="45">
        <v>2</v>
      </c>
      <c r="K41" s="45">
        <v>2</v>
      </c>
      <c r="L41" s="45">
        <v>2</v>
      </c>
      <c r="M41" s="2"/>
      <c r="N41" s="16"/>
      <c r="O41" s="2">
        <f t="shared" si="0"/>
        <v>0</v>
      </c>
    </row>
    <row r="42" spans="1:15" x14ac:dyDescent="0.25">
      <c r="A42" s="79"/>
      <c r="B42" s="39" t="s">
        <v>1107</v>
      </c>
      <c r="C42" s="39"/>
      <c r="D42" s="1" t="s">
        <v>1350</v>
      </c>
      <c r="E42" s="1" t="s">
        <v>1363</v>
      </c>
      <c r="F42" s="1" t="s">
        <v>1352</v>
      </c>
      <c r="G42" s="18"/>
      <c r="H42" s="49" t="s">
        <v>102</v>
      </c>
      <c r="I42" s="18">
        <v>0.315</v>
      </c>
      <c r="J42" s="45">
        <v>2</v>
      </c>
      <c r="K42" s="45">
        <v>2</v>
      </c>
      <c r="L42" s="45">
        <v>2</v>
      </c>
      <c r="M42" s="2"/>
      <c r="N42" s="16"/>
      <c r="O42" s="2">
        <f t="shared" si="0"/>
        <v>0</v>
      </c>
    </row>
    <row r="43" spans="1:15" x14ac:dyDescent="0.25">
      <c r="A43" s="79"/>
      <c r="B43" s="39" t="s">
        <v>1108</v>
      </c>
      <c r="C43" s="39"/>
      <c r="D43" s="1" t="s">
        <v>1350</v>
      </c>
      <c r="E43" s="1" t="s">
        <v>1364</v>
      </c>
      <c r="F43" s="1" t="s">
        <v>1352</v>
      </c>
      <c r="G43" s="18"/>
      <c r="H43" s="49" t="s">
        <v>102</v>
      </c>
      <c r="I43" s="18">
        <v>0.315</v>
      </c>
      <c r="J43" s="45">
        <v>2</v>
      </c>
      <c r="K43" s="45">
        <v>2</v>
      </c>
      <c r="L43" s="45">
        <v>2</v>
      </c>
      <c r="M43" s="2"/>
      <c r="N43" s="16"/>
      <c r="O43" s="2">
        <f t="shared" si="0"/>
        <v>0</v>
      </c>
    </row>
    <row r="44" spans="1:15" x14ac:dyDescent="0.25">
      <c r="A44" s="79"/>
      <c r="B44" s="39" t="s">
        <v>1109</v>
      </c>
      <c r="C44" s="39"/>
      <c r="D44" s="1" t="s">
        <v>1350</v>
      </c>
      <c r="E44" s="1" t="s">
        <v>1365</v>
      </c>
      <c r="F44" s="1" t="s">
        <v>1352</v>
      </c>
      <c r="G44" s="18"/>
      <c r="H44" s="49" t="s">
        <v>102</v>
      </c>
      <c r="I44" s="18">
        <v>0.315</v>
      </c>
      <c r="J44" s="45">
        <v>2</v>
      </c>
      <c r="K44" s="45">
        <v>2</v>
      </c>
      <c r="L44" s="45">
        <v>2</v>
      </c>
      <c r="M44" s="2"/>
      <c r="N44" s="16"/>
      <c r="O44" s="2">
        <f t="shared" si="0"/>
        <v>0</v>
      </c>
    </row>
    <row r="45" spans="1:15" x14ac:dyDescent="0.25">
      <c r="A45" s="79"/>
      <c r="B45" s="39" t="s">
        <v>1110</v>
      </c>
      <c r="C45" s="39"/>
      <c r="D45" s="1" t="s">
        <v>1350</v>
      </c>
      <c r="E45" s="1" t="s">
        <v>1366</v>
      </c>
      <c r="F45" s="1" t="s">
        <v>1352</v>
      </c>
      <c r="G45" s="18"/>
      <c r="H45" s="49" t="s">
        <v>102</v>
      </c>
      <c r="I45" s="18">
        <v>0.315</v>
      </c>
      <c r="J45" s="45">
        <v>2</v>
      </c>
      <c r="K45" s="45">
        <v>2</v>
      </c>
      <c r="L45" s="45">
        <v>2</v>
      </c>
      <c r="M45" s="2"/>
      <c r="N45" s="16"/>
      <c r="O45" s="2">
        <f t="shared" si="0"/>
        <v>0</v>
      </c>
    </row>
    <row r="46" spans="1:15" x14ac:dyDescent="0.25">
      <c r="A46" s="79"/>
      <c r="B46" s="39" t="s">
        <v>1111</v>
      </c>
      <c r="C46" s="39"/>
      <c r="D46" s="1" t="s">
        <v>1350</v>
      </c>
      <c r="E46" s="1" t="s">
        <v>1367</v>
      </c>
      <c r="F46" s="1" t="s">
        <v>1352</v>
      </c>
      <c r="G46" s="18"/>
      <c r="H46" s="49" t="s">
        <v>102</v>
      </c>
      <c r="I46" s="18">
        <v>0.315</v>
      </c>
      <c r="J46" s="45">
        <v>2</v>
      </c>
      <c r="K46" s="45">
        <v>2</v>
      </c>
      <c r="L46" s="45">
        <v>2</v>
      </c>
      <c r="M46" s="2"/>
      <c r="N46" s="16"/>
      <c r="O46" s="2">
        <f t="shared" si="0"/>
        <v>0</v>
      </c>
    </row>
    <row r="47" spans="1:15" x14ac:dyDescent="0.25">
      <c r="A47" s="79"/>
      <c r="B47" s="39" t="s">
        <v>1112</v>
      </c>
      <c r="C47" s="39"/>
      <c r="D47" s="1" t="s">
        <v>1350</v>
      </c>
      <c r="E47" s="1" t="s">
        <v>1368</v>
      </c>
      <c r="F47" s="1" t="s">
        <v>1352</v>
      </c>
      <c r="G47" s="18"/>
      <c r="H47" s="49" t="s">
        <v>102</v>
      </c>
      <c r="I47" s="18">
        <v>0.315</v>
      </c>
      <c r="J47" s="45">
        <v>2</v>
      </c>
      <c r="K47" s="45">
        <v>2</v>
      </c>
      <c r="L47" s="45">
        <v>2</v>
      </c>
      <c r="M47" s="2"/>
      <c r="N47" s="16"/>
      <c r="O47" s="2">
        <f t="shared" si="0"/>
        <v>0</v>
      </c>
    </row>
    <row r="48" spans="1:15" x14ac:dyDescent="0.25">
      <c r="A48" s="79"/>
      <c r="B48" s="39" t="s">
        <v>1113</v>
      </c>
      <c r="C48" s="39"/>
      <c r="D48" s="1" t="s">
        <v>1350</v>
      </c>
      <c r="E48" s="1" t="s">
        <v>1369</v>
      </c>
      <c r="F48" s="1" t="s">
        <v>1352</v>
      </c>
      <c r="G48" s="18"/>
      <c r="H48" s="49" t="s">
        <v>102</v>
      </c>
      <c r="I48" s="18">
        <v>0.315</v>
      </c>
      <c r="J48" s="45">
        <v>2</v>
      </c>
      <c r="K48" s="84">
        <v>2</v>
      </c>
      <c r="L48" s="84">
        <v>2</v>
      </c>
      <c r="M48" s="2"/>
      <c r="N48" s="16"/>
      <c r="O48" s="2">
        <f t="shared" si="0"/>
        <v>0</v>
      </c>
    </row>
    <row r="49" spans="1:15" x14ac:dyDescent="0.25">
      <c r="D49" s="83"/>
      <c r="E49" s="83"/>
      <c r="F49" s="83"/>
      <c r="K49" s="229"/>
      <c r="L49" s="229"/>
      <c r="M49" s="224" t="s">
        <v>122</v>
      </c>
      <c r="N49" s="225"/>
      <c r="O49" s="2">
        <f ca="1">SUM(O10:O49)</f>
        <v>0</v>
      </c>
    </row>
    <row r="50" spans="1:15" x14ac:dyDescent="0.25">
      <c r="A50" s="202" t="s">
        <v>1370</v>
      </c>
      <c r="B50" s="202"/>
      <c r="C50" s="202"/>
      <c r="D50" s="202"/>
      <c r="E50" s="202"/>
      <c r="F50" s="202"/>
      <c r="G50" s="202"/>
      <c r="H50" s="202"/>
      <c r="I50" s="202"/>
      <c r="J50" s="202"/>
      <c r="K50" s="228"/>
      <c r="L50" s="228"/>
      <c r="M50" s="202"/>
    </row>
    <row r="51" spans="1:15" ht="75" x14ac:dyDescent="0.25">
      <c r="A51" s="78" t="s">
        <v>120</v>
      </c>
      <c r="B51" s="78" t="s">
        <v>389</v>
      </c>
      <c r="C51" s="78" t="s">
        <v>119</v>
      </c>
      <c r="D51" s="78" t="s">
        <v>267</v>
      </c>
      <c r="E51" s="78" t="s">
        <v>310</v>
      </c>
      <c r="F51" s="78" t="s">
        <v>336</v>
      </c>
      <c r="G51" s="78" t="s">
        <v>797</v>
      </c>
      <c r="H51" s="78" t="s">
        <v>117</v>
      </c>
      <c r="I51" s="78" t="s">
        <v>116</v>
      </c>
      <c r="J51" s="78" t="s">
        <v>113</v>
      </c>
      <c r="K51" s="78" t="s">
        <v>114</v>
      </c>
      <c r="L51" s="78" t="s">
        <v>115</v>
      </c>
      <c r="M51" s="74" t="s">
        <v>1329</v>
      </c>
      <c r="N51" s="75" t="s">
        <v>1330</v>
      </c>
      <c r="O51" s="78" t="s">
        <v>1328</v>
      </c>
    </row>
    <row r="52" spans="1:15" x14ac:dyDescent="0.25">
      <c r="B52" s="81" t="s">
        <v>1349</v>
      </c>
    </row>
    <row r="53" spans="1:15" x14ac:dyDescent="0.25">
      <c r="B53" t="s">
        <v>1371</v>
      </c>
    </row>
    <row r="54" spans="1:15" x14ac:dyDescent="0.25">
      <c r="A54" s="1"/>
      <c r="B54" s="1" t="s">
        <v>1372</v>
      </c>
      <c r="C54" s="39" t="s">
        <v>1337</v>
      </c>
      <c r="D54" s="1" t="s">
        <v>1373</v>
      </c>
      <c r="E54" s="1" t="s">
        <v>1374</v>
      </c>
      <c r="F54" s="1"/>
      <c r="G54" s="1"/>
      <c r="H54" s="1" t="s">
        <v>107</v>
      </c>
      <c r="I54" s="1"/>
      <c r="J54" s="1">
        <v>1</v>
      </c>
      <c r="K54" s="1">
        <v>1</v>
      </c>
      <c r="L54" s="1">
        <v>1</v>
      </c>
      <c r="M54" s="16"/>
      <c r="N54" s="16"/>
      <c r="O54" s="85">
        <f>M54+N54</f>
        <v>0</v>
      </c>
    </row>
    <row r="55" spans="1:15" x14ac:dyDescent="0.25">
      <c r="M55" s="224" t="s">
        <v>122</v>
      </c>
      <c r="N55" s="225"/>
      <c r="O55" s="85">
        <f>O54</f>
        <v>0</v>
      </c>
    </row>
    <row r="56" spans="1:15" x14ac:dyDescent="0.25">
      <c r="A56" s="202" t="s">
        <v>1375</v>
      </c>
      <c r="B56" s="202"/>
      <c r="C56" s="202"/>
      <c r="D56" s="202"/>
      <c r="E56" s="202"/>
      <c r="F56" s="202"/>
      <c r="G56" s="202"/>
      <c r="H56" s="202"/>
      <c r="I56" s="202"/>
      <c r="J56" s="202"/>
      <c r="K56" s="202"/>
      <c r="L56" s="202"/>
      <c r="M56" s="202"/>
    </row>
    <row r="57" spans="1:15" ht="75" x14ac:dyDescent="0.25">
      <c r="A57" s="78" t="s">
        <v>120</v>
      </c>
      <c r="B57" s="78" t="s">
        <v>389</v>
      </c>
      <c r="C57" s="78" t="s">
        <v>119</v>
      </c>
      <c r="D57" s="78" t="s">
        <v>267</v>
      </c>
      <c r="E57" s="78" t="s">
        <v>310</v>
      </c>
      <c r="F57" s="78" t="s">
        <v>336</v>
      </c>
      <c r="G57" s="78" t="s">
        <v>797</v>
      </c>
      <c r="H57" s="78" t="s">
        <v>117</v>
      </c>
      <c r="I57" s="78" t="s">
        <v>116</v>
      </c>
      <c r="J57" s="78" t="s">
        <v>113</v>
      </c>
      <c r="K57" s="78" t="s">
        <v>114</v>
      </c>
      <c r="L57" s="78" t="s">
        <v>115</v>
      </c>
      <c r="M57" s="74" t="s">
        <v>1329</v>
      </c>
      <c r="N57" s="75" t="s">
        <v>1330</v>
      </c>
      <c r="O57" s="78" t="s">
        <v>1328</v>
      </c>
    </row>
    <row r="58" spans="1:15" x14ac:dyDescent="0.25">
      <c r="B58" s="81" t="s">
        <v>1349</v>
      </c>
    </row>
    <row r="59" spans="1:15" x14ac:dyDescent="0.25">
      <c r="B59" t="s">
        <v>1376</v>
      </c>
    </row>
    <row r="60" spans="1:15" x14ac:dyDescent="0.25">
      <c r="A60" s="1"/>
      <c r="B60" s="1" t="s">
        <v>1372</v>
      </c>
      <c r="C60" s="39" t="s">
        <v>1337</v>
      </c>
      <c r="D60" s="1" t="s">
        <v>1373</v>
      </c>
      <c r="E60" s="1" t="s">
        <v>1374</v>
      </c>
      <c r="F60" s="1"/>
      <c r="G60" s="1"/>
      <c r="H60" s="1" t="s">
        <v>107</v>
      </c>
      <c r="I60" s="1"/>
      <c r="J60" s="1">
        <v>1</v>
      </c>
      <c r="K60" s="1">
        <v>1</v>
      </c>
      <c r="L60" s="1">
        <v>1</v>
      </c>
      <c r="M60" s="16"/>
      <c r="N60" s="16"/>
      <c r="O60" s="85">
        <f>M60+N60</f>
        <v>0</v>
      </c>
    </row>
    <row r="61" spans="1:15" x14ac:dyDescent="0.25">
      <c r="M61" s="224" t="s">
        <v>122</v>
      </c>
      <c r="N61" s="225"/>
      <c r="O61" s="85">
        <f>O60</f>
        <v>0</v>
      </c>
    </row>
    <row r="63" spans="1:15" ht="33" customHeight="1" x14ac:dyDescent="0.25">
      <c r="M63" s="226" t="s">
        <v>1377</v>
      </c>
      <c r="N63" s="227"/>
      <c r="O63" s="2">
        <f ca="1">O49+O55+O61</f>
        <v>0</v>
      </c>
    </row>
  </sheetData>
  <mergeCells count="10">
    <mergeCell ref="M61:N61"/>
    <mergeCell ref="A3:I3"/>
    <mergeCell ref="A4:I4"/>
    <mergeCell ref="M63:N63"/>
    <mergeCell ref="A1:M1"/>
    <mergeCell ref="A50:M50"/>
    <mergeCell ref="A56:M56"/>
    <mergeCell ref="K49:L49"/>
    <mergeCell ref="M49:N49"/>
    <mergeCell ref="M55:N55"/>
  </mergeCells>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E2997"/>
  </sheetPr>
  <dimension ref="A1:M17"/>
  <sheetViews>
    <sheetView workbookViewId="0">
      <selection activeCell="B18" sqref="B18"/>
    </sheetView>
  </sheetViews>
  <sheetFormatPr baseColWidth="10" defaultRowHeight="15" x14ac:dyDescent="0.25"/>
  <cols>
    <col min="1" max="1" width="12.5703125" customWidth="1"/>
    <col min="2" max="2" width="38.7109375" bestFit="1" customWidth="1"/>
    <col min="3" max="3" width="38.7109375" customWidth="1"/>
    <col min="4" max="6" width="20" customWidth="1"/>
    <col min="8" max="8" width="26.28515625" customWidth="1"/>
    <col min="11" max="11" width="13.140625" customWidth="1"/>
    <col min="12" max="12" width="14.7109375" bestFit="1" customWidth="1"/>
  </cols>
  <sheetData>
    <row r="1" spans="1:13" x14ac:dyDescent="0.25">
      <c r="A1" s="202" t="s">
        <v>837</v>
      </c>
      <c r="B1" s="202"/>
      <c r="C1" s="202"/>
      <c r="D1" s="202"/>
      <c r="E1" s="202"/>
      <c r="F1" s="202"/>
      <c r="G1" s="202"/>
      <c r="H1" s="202"/>
      <c r="I1" s="202"/>
      <c r="J1" s="202"/>
      <c r="K1" s="202"/>
      <c r="L1" s="202"/>
      <c r="M1" s="202"/>
    </row>
    <row r="3" spans="1:13" ht="45" x14ac:dyDescent="0.25">
      <c r="A3" s="89" t="s">
        <v>120</v>
      </c>
      <c r="B3" s="89" t="s">
        <v>389</v>
      </c>
      <c r="C3" s="89" t="s">
        <v>119</v>
      </c>
      <c r="D3" s="89" t="s">
        <v>267</v>
      </c>
      <c r="E3" s="89" t="s">
        <v>310</v>
      </c>
      <c r="F3" s="89" t="s">
        <v>336</v>
      </c>
      <c r="G3" s="89" t="s">
        <v>797</v>
      </c>
      <c r="H3" s="89" t="s">
        <v>117</v>
      </c>
      <c r="I3" s="89" t="s">
        <v>116</v>
      </c>
      <c r="J3" s="89" t="s">
        <v>113</v>
      </c>
      <c r="K3" s="89" t="s">
        <v>114</v>
      </c>
      <c r="L3" s="89" t="s">
        <v>115</v>
      </c>
      <c r="M3" s="89" t="s">
        <v>121</v>
      </c>
    </row>
    <row r="4" spans="1:13" x14ac:dyDescent="0.25">
      <c r="A4" s="39"/>
      <c r="B4" s="39" t="s">
        <v>1120</v>
      </c>
      <c r="C4" s="39" t="s">
        <v>125</v>
      </c>
      <c r="D4" s="48"/>
      <c r="E4" s="48"/>
      <c r="F4" s="48"/>
      <c r="G4" s="18"/>
      <c r="H4" s="49"/>
      <c r="I4" s="18"/>
      <c r="J4" s="45"/>
      <c r="K4" s="45">
        <v>2</v>
      </c>
      <c r="L4" s="45">
        <v>2</v>
      </c>
      <c r="M4" s="2"/>
    </row>
    <row r="5" spans="1:13" x14ac:dyDescent="0.25">
      <c r="A5" s="39"/>
      <c r="B5" s="39" t="s">
        <v>1120</v>
      </c>
      <c r="C5" s="39" t="s">
        <v>125</v>
      </c>
      <c r="D5" s="48"/>
      <c r="E5" s="48"/>
      <c r="F5" s="48"/>
      <c r="G5" s="18"/>
      <c r="H5" s="49"/>
      <c r="I5" s="18"/>
      <c r="J5" s="45"/>
      <c r="K5" s="45">
        <v>2</v>
      </c>
      <c r="L5" s="45">
        <v>2</v>
      </c>
      <c r="M5" s="2"/>
    </row>
    <row r="6" spans="1:13" x14ac:dyDescent="0.25">
      <c r="A6" s="39"/>
      <c r="B6" s="39" t="s">
        <v>1120</v>
      </c>
      <c r="C6" s="39" t="s">
        <v>125</v>
      </c>
      <c r="D6" s="48"/>
      <c r="E6" s="48"/>
      <c r="F6" s="48"/>
      <c r="G6" s="18"/>
      <c r="H6" s="49"/>
      <c r="I6" s="18"/>
      <c r="J6" s="45"/>
      <c r="K6" s="45">
        <v>2</v>
      </c>
      <c r="L6" s="45">
        <v>2</v>
      </c>
      <c r="M6" s="2"/>
    </row>
    <row r="7" spans="1:13" x14ac:dyDescent="0.25">
      <c r="A7" s="39"/>
      <c r="B7" s="39" t="s">
        <v>1120</v>
      </c>
      <c r="C7" s="39" t="s">
        <v>125</v>
      </c>
      <c r="D7" s="48"/>
      <c r="E7" s="48"/>
      <c r="F7" s="48"/>
      <c r="G7" s="18"/>
      <c r="H7" s="49"/>
      <c r="I7" s="18"/>
      <c r="J7" s="45"/>
      <c r="K7" s="45">
        <v>2</v>
      </c>
      <c r="L7" s="45">
        <v>2</v>
      </c>
      <c r="M7" s="2"/>
    </row>
    <row r="8" spans="1:13" x14ac:dyDescent="0.25">
      <c r="A8" s="39"/>
      <c r="B8" s="39" t="s">
        <v>1120</v>
      </c>
      <c r="C8" s="39" t="s">
        <v>125</v>
      </c>
      <c r="D8" s="48"/>
      <c r="E8" s="48"/>
      <c r="F8" s="48"/>
      <c r="G8" s="18"/>
      <c r="H8" s="49"/>
      <c r="I8" s="18"/>
      <c r="J8" s="45"/>
      <c r="K8" s="45">
        <v>2</v>
      </c>
      <c r="L8" s="45">
        <v>2</v>
      </c>
      <c r="M8" s="2"/>
    </row>
    <row r="9" spans="1:13" x14ac:dyDescent="0.25">
      <c r="A9" s="39"/>
      <c r="B9" s="39" t="s">
        <v>1421</v>
      </c>
      <c r="C9" s="39" t="s">
        <v>125</v>
      </c>
      <c r="D9" s="48"/>
      <c r="E9" s="48"/>
      <c r="F9" s="48"/>
      <c r="G9" s="18"/>
      <c r="H9" s="49"/>
      <c r="I9" s="18"/>
      <c r="J9" s="45"/>
      <c r="K9" s="45">
        <v>2</v>
      </c>
      <c r="L9" s="45">
        <v>2</v>
      </c>
      <c r="M9" s="2"/>
    </row>
    <row r="10" spans="1:13" x14ac:dyDescent="0.25">
      <c r="A10" s="39" t="s">
        <v>1422</v>
      </c>
      <c r="B10" s="96" t="s">
        <v>1423</v>
      </c>
      <c r="C10" s="96" t="s">
        <v>1424</v>
      </c>
      <c r="D10" s="97" t="s">
        <v>956</v>
      </c>
      <c r="E10" s="97" t="s">
        <v>1425</v>
      </c>
      <c r="F10" s="97" t="s">
        <v>1426</v>
      </c>
      <c r="G10" s="98"/>
      <c r="H10" s="99"/>
      <c r="I10" s="98"/>
      <c r="J10" s="100"/>
      <c r="K10" s="101">
        <v>2</v>
      </c>
      <c r="L10" s="101">
        <v>2</v>
      </c>
      <c r="M10" s="2"/>
    </row>
    <row r="11" spans="1:13" x14ac:dyDescent="0.25">
      <c r="A11" s="39" t="s">
        <v>1422</v>
      </c>
      <c r="B11" s="96" t="s">
        <v>1423</v>
      </c>
      <c r="C11" s="96" t="s">
        <v>1427</v>
      </c>
      <c r="D11" s="97" t="s">
        <v>1428</v>
      </c>
      <c r="E11" s="97" t="s">
        <v>1429</v>
      </c>
      <c r="F11" s="97" t="s">
        <v>1430</v>
      </c>
      <c r="G11" s="98"/>
      <c r="H11" s="99"/>
      <c r="I11" s="98"/>
      <c r="J11" s="100"/>
      <c r="K11" s="101">
        <v>2</v>
      </c>
      <c r="L11" s="101">
        <v>2</v>
      </c>
      <c r="M11" s="2"/>
    </row>
    <row r="12" spans="1:13" ht="30" x14ac:dyDescent="0.25">
      <c r="A12" s="39" t="s">
        <v>1431</v>
      </c>
      <c r="B12" s="102" t="s">
        <v>1432</v>
      </c>
      <c r="C12" s="102" t="s">
        <v>1433</v>
      </c>
      <c r="D12" s="103" t="s">
        <v>1026</v>
      </c>
      <c r="E12" s="103" t="s">
        <v>1434</v>
      </c>
      <c r="F12" s="103" t="s">
        <v>1435</v>
      </c>
      <c r="G12" s="103"/>
      <c r="H12" s="103"/>
      <c r="I12" s="103" t="s">
        <v>102</v>
      </c>
      <c r="J12" s="100"/>
      <c r="K12" s="101">
        <v>2</v>
      </c>
      <c r="L12" s="101">
        <v>2</v>
      </c>
      <c r="M12" s="2"/>
    </row>
    <row r="13" spans="1:13" x14ac:dyDescent="0.25">
      <c r="L13" s="7" t="s">
        <v>122</v>
      </c>
      <c r="M13" s="3">
        <f>SUM(M4:M9)</f>
        <v>0</v>
      </c>
    </row>
    <row r="14" spans="1:13" x14ac:dyDescent="0.25">
      <c r="A14" s="104"/>
      <c r="B14" s="105"/>
      <c r="C14" s="105"/>
      <c r="D14" s="104"/>
      <c r="E14" s="104"/>
      <c r="F14" s="104"/>
      <c r="G14" s="104"/>
      <c r="H14" s="104"/>
      <c r="I14" s="104"/>
    </row>
    <row r="15" spans="1:13" x14ac:dyDescent="0.25">
      <c r="A15" s="104"/>
      <c r="B15" s="105"/>
      <c r="C15" s="105"/>
      <c r="D15" s="104"/>
      <c r="E15" s="104"/>
      <c r="F15" s="104"/>
      <c r="G15" s="104"/>
      <c r="H15" s="104"/>
      <c r="I15" s="104"/>
    </row>
    <row r="16" spans="1:13" x14ac:dyDescent="0.25">
      <c r="A16" s="104"/>
      <c r="B16" s="104"/>
      <c r="C16" s="104"/>
      <c r="D16" s="104"/>
      <c r="E16" s="104"/>
      <c r="F16" s="104"/>
      <c r="G16" s="104"/>
      <c r="H16" s="104"/>
      <c r="I16" s="104"/>
    </row>
    <row r="17" spans="1:9" x14ac:dyDescent="0.25">
      <c r="A17" s="104"/>
      <c r="B17" s="105"/>
      <c r="C17" s="105"/>
      <c r="D17" s="104"/>
      <c r="E17" s="104"/>
      <c r="F17" s="104"/>
      <c r="G17" s="104"/>
      <c r="H17" s="104"/>
      <c r="I17" s="104"/>
    </row>
  </sheetData>
  <mergeCells count="1">
    <mergeCell ref="A1:M1"/>
  </mergeCells>
  <pageMargins left="0.7" right="0.7"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E2997"/>
  </sheetPr>
  <dimension ref="A1:M26"/>
  <sheetViews>
    <sheetView workbookViewId="0">
      <selection activeCell="D27" sqref="D27"/>
    </sheetView>
  </sheetViews>
  <sheetFormatPr baseColWidth="10" defaultRowHeight="15" x14ac:dyDescent="0.25"/>
  <cols>
    <col min="1" max="1" width="12" customWidth="1"/>
    <col min="2" max="2" width="38.7109375" bestFit="1" customWidth="1"/>
    <col min="3" max="3" width="38.7109375" customWidth="1"/>
    <col min="4" max="4" width="8.7109375" bestFit="1" customWidth="1"/>
    <col min="5" max="5" width="13.140625" bestFit="1" customWidth="1"/>
    <col min="6" max="6" width="11.28515625" customWidth="1"/>
    <col min="7" max="7" width="10.140625" bestFit="1" customWidth="1"/>
    <col min="8" max="8" width="11" bestFit="1" customWidth="1"/>
    <col min="11" max="11" width="13.140625" customWidth="1"/>
    <col min="12" max="12" width="14.7109375" bestFit="1" customWidth="1"/>
  </cols>
  <sheetData>
    <row r="1" spans="1:13" x14ac:dyDescent="0.25">
      <c r="A1" s="202" t="s">
        <v>837</v>
      </c>
      <c r="B1" s="202"/>
      <c r="C1" s="202"/>
      <c r="D1" s="202"/>
      <c r="E1" s="202"/>
      <c r="F1" s="202"/>
      <c r="G1" s="202"/>
      <c r="H1" s="202"/>
      <c r="I1" s="202"/>
      <c r="J1" s="202"/>
      <c r="K1" s="202"/>
      <c r="L1" s="202"/>
      <c r="M1" s="202"/>
    </row>
    <row r="3" spans="1:13" ht="45" x14ac:dyDescent="0.25">
      <c r="A3" s="89" t="s">
        <v>120</v>
      </c>
      <c r="B3" s="89" t="s">
        <v>389</v>
      </c>
      <c r="C3" s="89" t="s">
        <v>119</v>
      </c>
      <c r="D3" s="89" t="s">
        <v>267</v>
      </c>
      <c r="E3" s="89" t="s">
        <v>310</v>
      </c>
      <c r="F3" s="89" t="s">
        <v>336</v>
      </c>
      <c r="G3" s="89" t="s">
        <v>797</v>
      </c>
      <c r="H3" s="89" t="s">
        <v>117</v>
      </c>
      <c r="I3" s="89" t="s">
        <v>116</v>
      </c>
      <c r="J3" s="89" t="s">
        <v>113</v>
      </c>
      <c r="K3" s="89" t="s">
        <v>114</v>
      </c>
      <c r="L3" s="89" t="s">
        <v>115</v>
      </c>
      <c r="M3" s="89" t="s">
        <v>121</v>
      </c>
    </row>
    <row r="4" spans="1:13" ht="30" x14ac:dyDescent="0.25">
      <c r="A4" s="39"/>
      <c r="B4" s="106" t="s">
        <v>1121</v>
      </c>
      <c r="C4" s="39" t="s">
        <v>963</v>
      </c>
      <c r="D4" s="48"/>
      <c r="E4" s="48"/>
      <c r="F4" s="48"/>
      <c r="G4" s="18"/>
      <c r="H4" s="49" t="s">
        <v>1139</v>
      </c>
      <c r="I4" s="18"/>
      <c r="J4" s="45"/>
      <c r="K4" s="45"/>
      <c r="L4" s="45">
        <v>2</v>
      </c>
      <c r="M4" s="2"/>
    </row>
    <row r="5" spans="1:13" ht="30" x14ac:dyDescent="0.25">
      <c r="A5" s="39"/>
      <c r="B5" s="106" t="s">
        <v>1122</v>
      </c>
      <c r="C5" s="39" t="s">
        <v>1042</v>
      </c>
      <c r="D5" s="48"/>
      <c r="E5" s="48"/>
      <c r="F5" s="48"/>
      <c r="G5" s="18"/>
      <c r="H5" s="49" t="s">
        <v>1140</v>
      </c>
      <c r="I5" s="18"/>
      <c r="J5" s="45"/>
      <c r="K5" s="45"/>
      <c r="L5" s="45">
        <v>2</v>
      </c>
      <c r="M5" s="2"/>
    </row>
    <row r="6" spans="1:13" ht="30" x14ac:dyDescent="0.25">
      <c r="A6" s="39"/>
      <c r="B6" s="106" t="s">
        <v>1123</v>
      </c>
      <c r="C6" s="39" t="s">
        <v>963</v>
      </c>
      <c r="D6" s="48"/>
      <c r="E6" s="48"/>
      <c r="F6" s="48"/>
      <c r="G6" s="18"/>
      <c r="H6" s="49" t="s">
        <v>1141</v>
      </c>
      <c r="I6" s="18"/>
      <c r="J6" s="45"/>
      <c r="K6" s="45"/>
      <c r="L6" s="45">
        <v>2</v>
      </c>
      <c r="M6" s="2"/>
    </row>
    <row r="7" spans="1:13" x14ac:dyDescent="0.25">
      <c r="A7" s="39"/>
      <c r="B7" s="39" t="s">
        <v>1124</v>
      </c>
      <c r="C7" s="39" t="s">
        <v>125</v>
      </c>
      <c r="D7" s="48"/>
      <c r="E7" s="48"/>
      <c r="F7" s="48"/>
      <c r="G7" s="18"/>
      <c r="H7" s="49"/>
      <c r="I7" s="18"/>
      <c r="J7" s="45"/>
      <c r="K7" s="45">
        <v>2</v>
      </c>
      <c r="L7" s="45">
        <v>2</v>
      </c>
      <c r="M7" s="2"/>
    </row>
    <row r="8" spans="1:13" x14ac:dyDescent="0.25">
      <c r="A8" s="39"/>
      <c r="B8" s="39" t="s">
        <v>1125</v>
      </c>
      <c r="C8" s="39" t="s">
        <v>125</v>
      </c>
      <c r="D8" s="48"/>
      <c r="E8" s="48"/>
      <c r="F8" s="48"/>
      <c r="G8" s="18"/>
      <c r="H8" s="49"/>
      <c r="I8" s="18"/>
      <c r="J8" s="45"/>
      <c r="K8" s="45">
        <v>2</v>
      </c>
      <c r="L8" s="45">
        <v>2</v>
      </c>
      <c r="M8" s="2"/>
    </row>
    <row r="9" spans="1:13" x14ac:dyDescent="0.25">
      <c r="A9" s="39"/>
      <c r="B9" s="39" t="s">
        <v>1126</v>
      </c>
      <c r="C9" s="39" t="s">
        <v>125</v>
      </c>
      <c r="D9" s="48"/>
      <c r="E9" s="48"/>
      <c r="F9" s="48"/>
      <c r="G9" s="18"/>
      <c r="H9" s="49"/>
      <c r="I9" s="18"/>
      <c r="J9" s="45"/>
      <c r="K9" s="45">
        <v>2</v>
      </c>
      <c r="L9" s="45">
        <v>2</v>
      </c>
      <c r="M9" s="2"/>
    </row>
    <row r="10" spans="1:13" x14ac:dyDescent="0.25">
      <c r="A10" s="39"/>
      <c r="B10" s="39" t="s">
        <v>1127</v>
      </c>
      <c r="C10" s="39" t="s">
        <v>125</v>
      </c>
      <c r="D10" s="48"/>
      <c r="E10" s="48"/>
      <c r="F10" s="48"/>
      <c r="G10" s="18"/>
      <c r="H10" s="49"/>
      <c r="I10" s="18"/>
      <c r="J10" s="45"/>
      <c r="K10" s="45">
        <v>2</v>
      </c>
      <c r="L10" s="45">
        <v>2</v>
      </c>
      <c r="M10" s="2"/>
    </row>
    <row r="11" spans="1:13" x14ac:dyDescent="0.25">
      <c r="A11" s="39"/>
      <c r="B11" s="39" t="s">
        <v>1128</v>
      </c>
      <c r="C11" s="39" t="s">
        <v>125</v>
      </c>
      <c r="D11" s="48"/>
      <c r="E11" s="48"/>
      <c r="F11" s="48"/>
      <c r="G11" s="18"/>
      <c r="H11" s="49"/>
      <c r="I11" s="18"/>
      <c r="J11" s="45"/>
      <c r="K11" s="45">
        <v>2</v>
      </c>
      <c r="L11" s="45">
        <v>2</v>
      </c>
      <c r="M11" s="2"/>
    </row>
    <row r="12" spans="1:13" x14ac:dyDescent="0.25">
      <c r="A12" s="39"/>
      <c r="B12" s="39" t="s">
        <v>1129</v>
      </c>
      <c r="C12" s="39" t="s">
        <v>125</v>
      </c>
      <c r="D12" s="48"/>
      <c r="E12" s="48"/>
      <c r="F12" s="48"/>
      <c r="G12" s="18"/>
      <c r="H12" s="49"/>
      <c r="I12" s="18"/>
      <c r="J12" s="45"/>
      <c r="K12" s="45">
        <v>2</v>
      </c>
      <c r="L12" s="45">
        <v>2</v>
      </c>
      <c r="M12" s="2"/>
    </row>
    <row r="13" spans="1:13" x14ac:dyDescent="0.25">
      <c r="A13" s="39"/>
      <c r="B13" s="39" t="s">
        <v>1130</v>
      </c>
      <c r="C13" s="39" t="s">
        <v>125</v>
      </c>
      <c r="D13" s="48"/>
      <c r="E13" s="48"/>
      <c r="F13" s="48"/>
      <c r="G13" s="18"/>
      <c r="H13" s="49"/>
      <c r="I13" s="18"/>
      <c r="J13" s="45"/>
      <c r="K13" s="45">
        <v>2</v>
      </c>
      <c r="L13" s="45">
        <v>2</v>
      </c>
      <c r="M13" s="2"/>
    </row>
    <row r="14" spans="1:13" x14ac:dyDescent="0.25">
      <c r="A14" s="39"/>
      <c r="B14" s="39" t="s">
        <v>1131</v>
      </c>
      <c r="C14" s="39" t="s">
        <v>125</v>
      </c>
      <c r="D14" s="48"/>
      <c r="E14" s="48"/>
      <c r="F14" s="48"/>
      <c r="G14" s="18"/>
      <c r="H14" s="49"/>
      <c r="I14" s="18"/>
      <c r="J14" s="45"/>
      <c r="K14" s="45">
        <v>2</v>
      </c>
      <c r="L14" s="45">
        <v>2</v>
      </c>
      <c r="M14" s="2"/>
    </row>
    <row r="15" spans="1:13" x14ac:dyDescent="0.25">
      <c r="A15" s="39"/>
      <c r="B15" s="39" t="s">
        <v>1132</v>
      </c>
      <c r="C15" s="39" t="s">
        <v>125</v>
      </c>
      <c r="D15" s="48"/>
      <c r="E15" s="48"/>
      <c r="F15" s="48"/>
      <c r="G15" s="18"/>
      <c r="H15" s="49"/>
      <c r="I15" s="18"/>
      <c r="J15" s="45"/>
      <c r="K15" s="45">
        <v>2</v>
      </c>
      <c r="L15" s="45">
        <v>2</v>
      </c>
      <c r="M15" s="2"/>
    </row>
    <row r="16" spans="1:13" x14ac:dyDescent="0.25">
      <c r="A16" s="39"/>
      <c r="B16" s="39" t="s">
        <v>1133</v>
      </c>
      <c r="C16" s="39" t="s">
        <v>125</v>
      </c>
      <c r="D16" s="48"/>
      <c r="E16" s="48"/>
      <c r="F16" s="48"/>
      <c r="G16" s="18"/>
      <c r="H16" s="49"/>
      <c r="I16" s="18"/>
      <c r="J16" s="45"/>
      <c r="K16" s="45">
        <v>2</v>
      </c>
      <c r="L16" s="45">
        <v>2</v>
      </c>
      <c r="M16" s="2"/>
    </row>
    <row r="17" spans="1:13" x14ac:dyDescent="0.25">
      <c r="A17" s="39"/>
      <c r="B17" s="39" t="s">
        <v>1134</v>
      </c>
      <c r="C17" s="39" t="s">
        <v>125</v>
      </c>
      <c r="D17" s="48"/>
      <c r="E17" s="48"/>
      <c r="F17" s="48"/>
      <c r="G17" s="18"/>
      <c r="H17" s="49"/>
      <c r="I17" s="18"/>
      <c r="J17" s="45"/>
      <c r="K17" s="45">
        <v>2</v>
      </c>
      <c r="L17" s="45">
        <v>2</v>
      </c>
      <c r="M17" s="2"/>
    </row>
    <row r="18" spans="1:13" x14ac:dyDescent="0.25">
      <c r="A18" s="39"/>
      <c r="B18" s="39" t="s">
        <v>1135</v>
      </c>
      <c r="C18" s="39" t="s">
        <v>125</v>
      </c>
      <c r="D18" s="48"/>
      <c r="E18" s="48"/>
      <c r="F18" s="48"/>
      <c r="G18" s="18"/>
      <c r="H18" s="49"/>
      <c r="I18" s="18"/>
      <c r="J18" s="45"/>
      <c r="K18" s="45">
        <v>2</v>
      </c>
      <c r="L18" s="45">
        <v>2</v>
      </c>
      <c r="M18" s="2"/>
    </row>
    <row r="19" spans="1:13" x14ac:dyDescent="0.25">
      <c r="A19" s="39"/>
      <c r="B19" s="39" t="s">
        <v>1136</v>
      </c>
      <c r="C19" s="39" t="s">
        <v>125</v>
      </c>
      <c r="D19" s="48"/>
      <c r="E19" s="48"/>
      <c r="F19" s="48"/>
      <c r="G19" s="18"/>
      <c r="H19" s="49"/>
      <c r="I19" s="18"/>
      <c r="J19" s="45"/>
      <c r="K19" s="45">
        <v>2</v>
      </c>
      <c r="L19" s="45">
        <v>2</v>
      </c>
      <c r="M19" s="2"/>
    </row>
    <row r="20" spans="1:13" x14ac:dyDescent="0.25">
      <c r="A20" s="39"/>
      <c r="B20" s="39" t="s">
        <v>1137</v>
      </c>
      <c r="C20" s="39" t="s">
        <v>125</v>
      </c>
      <c r="D20" s="48"/>
      <c r="E20" s="48"/>
      <c r="F20" s="48"/>
      <c r="G20" s="18"/>
      <c r="H20" s="49"/>
      <c r="I20" s="18"/>
      <c r="J20" s="45"/>
      <c r="K20" s="45">
        <v>2</v>
      </c>
      <c r="L20" s="45">
        <v>2</v>
      </c>
      <c r="M20" s="2"/>
    </row>
    <row r="21" spans="1:13" x14ac:dyDescent="0.25">
      <c r="A21" s="39"/>
      <c r="B21" s="39" t="s">
        <v>737</v>
      </c>
      <c r="C21" s="39" t="s">
        <v>125</v>
      </c>
      <c r="D21" s="48"/>
      <c r="E21" s="48"/>
      <c r="F21" s="48"/>
      <c r="G21" s="18"/>
      <c r="H21" s="49"/>
      <c r="I21" s="18"/>
      <c r="J21" s="45"/>
      <c r="K21" s="45">
        <v>2</v>
      </c>
      <c r="L21" s="45">
        <v>2</v>
      </c>
      <c r="M21" s="2"/>
    </row>
    <row r="22" spans="1:13" x14ac:dyDescent="0.25">
      <c r="A22" s="39"/>
      <c r="B22" s="39" t="s">
        <v>1138</v>
      </c>
      <c r="C22" s="39" t="s">
        <v>125</v>
      </c>
      <c r="D22" s="48"/>
      <c r="E22" s="48"/>
      <c r="F22" s="48"/>
      <c r="G22" s="18"/>
      <c r="H22" s="49"/>
      <c r="I22" s="18"/>
      <c r="J22" s="45"/>
      <c r="K22" s="45">
        <v>2</v>
      </c>
      <c r="L22" s="45">
        <v>2</v>
      </c>
      <c r="M22" s="2"/>
    </row>
    <row r="23" spans="1:13" s="111" customFormat="1" ht="30" x14ac:dyDescent="0.25">
      <c r="A23" s="106" t="s">
        <v>1431</v>
      </c>
      <c r="B23" s="106" t="s">
        <v>1432</v>
      </c>
      <c r="C23" s="106" t="s">
        <v>1433</v>
      </c>
      <c r="D23" s="107" t="s">
        <v>1026</v>
      </c>
      <c r="E23" s="107" t="s">
        <v>1434</v>
      </c>
      <c r="F23" s="107"/>
      <c r="G23" s="108"/>
      <c r="H23" s="49" t="s">
        <v>102</v>
      </c>
      <c r="I23" s="108"/>
      <c r="J23" s="109"/>
      <c r="K23" s="109">
        <v>2</v>
      </c>
      <c r="L23" s="109">
        <v>2</v>
      </c>
      <c r="M23" s="110"/>
    </row>
    <row r="24" spans="1:13" x14ac:dyDescent="0.25">
      <c r="L24" s="112" t="s">
        <v>122</v>
      </c>
      <c r="M24" s="113">
        <f>SUM(M4:M22)</f>
        <v>0</v>
      </c>
    </row>
    <row r="26" spans="1:13" x14ac:dyDescent="0.25">
      <c r="A26" s="104"/>
      <c r="B26" s="105"/>
      <c r="C26" s="105"/>
      <c r="D26" s="104"/>
      <c r="E26" s="104"/>
      <c r="F26" s="104"/>
      <c r="G26" s="104"/>
      <c r="H26" s="104"/>
    </row>
  </sheetData>
  <mergeCells count="1">
    <mergeCell ref="A1:M1"/>
  </mergeCells>
  <pageMargins left="0.7" right="0.7"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B3556"/>
  </sheetPr>
  <dimension ref="A1:M71"/>
  <sheetViews>
    <sheetView topLeftCell="A55" workbookViewId="0">
      <selection activeCell="H16" sqref="H16"/>
    </sheetView>
  </sheetViews>
  <sheetFormatPr baseColWidth="10" defaultRowHeight="15" x14ac:dyDescent="0.25"/>
  <cols>
    <col min="1" max="1" width="10.5703125" bestFit="1" customWidth="1"/>
    <col min="2" max="2" width="18.5703125" bestFit="1" customWidth="1"/>
    <col min="3" max="3" width="23.85546875" bestFit="1" customWidth="1"/>
    <col min="4" max="4" width="29.85546875" bestFit="1" customWidth="1"/>
    <col min="5" max="5" width="8" bestFit="1" customWidth="1"/>
    <col min="6" max="6" width="8.140625" bestFit="1" customWidth="1"/>
    <col min="7" max="7" width="10.140625" bestFit="1" customWidth="1"/>
    <col min="8" max="8" width="11" bestFit="1" customWidth="1"/>
    <col min="9" max="9" width="10.140625" bestFit="1" customWidth="1"/>
    <col min="11" max="11" width="13.140625" customWidth="1"/>
    <col min="12" max="12" width="14.7109375" bestFit="1" customWidth="1"/>
  </cols>
  <sheetData>
    <row r="1" spans="1:13" x14ac:dyDescent="0.25">
      <c r="A1" s="202" t="s">
        <v>838</v>
      </c>
      <c r="B1" s="202"/>
      <c r="C1" s="202"/>
      <c r="D1" s="202"/>
      <c r="E1" s="202"/>
      <c r="F1" s="202"/>
      <c r="G1" s="202"/>
      <c r="H1" s="202"/>
      <c r="I1" s="202"/>
      <c r="J1" s="202"/>
      <c r="K1" s="202"/>
      <c r="L1" s="202"/>
      <c r="M1" s="202"/>
    </row>
    <row r="3" spans="1:13" ht="45" x14ac:dyDescent="0.25">
      <c r="A3" s="47" t="s">
        <v>120</v>
      </c>
      <c r="B3" s="47" t="s">
        <v>389</v>
      </c>
      <c r="C3" s="47" t="s">
        <v>119</v>
      </c>
      <c r="D3" s="47" t="s">
        <v>979</v>
      </c>
      <c r="E3" s="47" t="s">
        <v>310</v>
      </c>
      <c r="F3" s="47" t="s">
        <v>336</v>
      </c>
      <c r="G3" s="47" t="s">
        <v>797</v>
      </c>
      <c r="H3" s="47" t="s">
        <v>117</v>
      </c>
      <c r="I3" s="47" t="s">
        <v>116</v>
      </c>
      <c r="J3" s="47" t="s">
        <v>113</v>
      </c>
      <c r="K3" s="47" t="s">
        <v>114</v>
      </c>
      <c r="L3" s="47" t="s">
        <v>115</v>
      </c>
      <c r="M3" s="47" t="s">
        <v>121</v>
      </c>
    </row>
    <row r="4" spans="1:13" x14ac:dyDescent="0.25">
      <c r="A4" s="39" t="s">
        <v>1142</v>
      </c>
      <c r="B4" s="39" t="s">
        <v>1148</v>
      </c>
      <c r="C4" s="39" t="s">
        <v>177</v>
      </c>
      <c r="D4" s="52" t="s">
        <v>1161</v>
      </c>
      <c r="E4" s="48"/>
      <c r="F4" s="48"/>
      <c r="G4" s="18"/>
      <c r="H4" s="49"/>
      <c r="I4" s="18"/>
      <c r="J4" s="45"/>
      <c r="K4" s="45"/>
      <c r="L4" s="45">
        <v>1</v>
      </c>
      <c r="M4" s="2"/>
    </row>
    <row r="5" spans="1:13" x14ac:dyDescent="0.25">
      <c r="A5" s="39" t="s">
        <v>1142</v>
      </c>
      <c r="B5" s="39" t="s">
        <v>1148</v>
      </c>
      <c r="C5" s="39" t="s">
        <v>177</v>
      </c>
      <c r="D5" s="52" t="s">
        <v>1161</v>
      </c>
      <c r="E5" s="48"/>
      <c r="F5" s="48"/>
      <c r="G5" s="18"/>
      <c r="H5" s="49"/>
      <c r="I5" s="18"/>
      <c r="J5" s="45"/>
      <c r="K5" s="45"/>
      <c r="L5" s="45">
        <v>1</v>
      </c>
      <c r="M5" s="2"/>
    </row>
    <row r="6" spans="1:13" x14ac:dyDescent="0.25">
      <c r="A6" s="39" t="s">
        <v>1142</v>
      </c>
      <c r="B6" s="39" t="s">
        <v>1148</v>
      </c>
      <c r="C6" s="39" t="s">
        <v>177</v>
      </c>
      <c r="D6" s="52" t="s">
        <v>1162</v>
      </c>
      <c r="E6" s="48"/>
      <c r="F6" s="48"/>
      <c r="G6" s="18"/>
      <c r="H6" s="49"/>
      <c r="I6" s="18"/>
      <c r="J6" s="45"/>
      <c r="K6" s="45"/>
      <c r="L6" s="45">
        <v>1</v>
      </c>
      <c r="M6" s="2"/>
    </row>
    <row r="7" spans="1:13" x14ac:dyDescent="0.25">
      <c r="A7" s="39" t="s">
        <v>1142</v>
      </c>
      <c r="B7" s="39" t="s">
        <v>1148</v>
      </c>
      <c r="C7" s="39" t="s">
        <v>177</v>
      </c>
      <c r="D7" s="52" t="s">
        <v>1163</v>
      </c>
      <c r="E7" s="48"/>
      <c r="F7" s="48"/>
      <c r="G7" s="18"/>
      <c r="H7" s="49"/>
      <c r="I7" s="18"/>
      <c r="J7" s="45"/>
      <c r="K7" s="45"/>
      <c r="L7" s="45">
        <v>1</v>
      </c>
      <c r="M7" s="2"/>
    </row>
    <row r="8" spans="1:13" x14ac:dyDescent="0.25">
      <c r="A8" s="39" t="s">
        <v>1142</v>
      </c>
      <c r="B8" s="39" t="s">
        <v>1148</v>
      </c>
      <c r="C8" s="39" t="s">
        <v>177</v>
      </c>
      <c r="D8" s="52" t="s">
        <v>1164</v>
      </c>
      <c r="E8" s="48"/>
      <c r="F8" s="48"/>
      <c r="G8" s="18"/>
      <c r="H8" s="49"/>
      <c r="I8" s="18"/>
      <c r="J8" s="45"/>
      <c r="K8" s="45"/>
      <c r="L8" s="45">
        <v>1</v>
      </c>
      <c r="M8" s="2"/>
    </row>
    <row r="9" spans="1:13" x14ac:dyDescent="0.25">
      <c r="A9" s="39" t="s">
        <v>1142</v>
      </c>
      <c r="B9" s="39" t="s">
        <v>1148</v>
      </c>
      <c r="C9" s="39" t="s">
        <v>177</v>
      </c>
      <c r="D9" s="52" t="s">
        <v>1165</v>
      </c>
      <c r="E9" s="48"/>
      <c r="F9" s="48"/>
      <c r="G9" s="18"/>
      <c r="H9" s="49"/>
      <c r="I9" s="18"/>
      <c r="J9" s="45"/>
      <c r="K9" s="45"/>
      <c r="L9" s="45">
        <v>1</v>
      </c>
      <c r="M9" s="2"/>
    </row>
    <row r="10" spans="1:13" x14ac:dyDescent="0.25">
      <c r="A10" s="39" t="s">
        <v>1142</v>
      </c>
      <c r="B10" s="39" t="s">
        <v>1148</v>
      </c>
      <c r="C10" s="39" t="s">
        <v>177</v>
      </c>
      <c r="D10" s="52" t="s">
        <v>1166</v>
      </c>
      <c r="E10" s="48"/>
      <c r="F10" s="48"/>
      <c r="G10" s="18"/>
      <c r="H10" s="49"/>
      <c r="I10" s="18"/>
      <c r="J10" s="45"/>
      <c r="K10" s="45"/>
      <c r="L10" s="45">
        <v>1</v>
      </c>
      <c r="M10" s="2"/>
    </row>
    <row r="11" spans="1:13" x14ac:dyDescent="0.25">
      <c r="A11" s="39" t="s">
        <v>1142</v>
      </c>
      <c r="B11" s="39" t="s">
        <v>1148</v>
      </c>
      <c r="C11" s="39" t="s">
        <v>177</v>
      </c>
      <c r="D11" s="52" t="s">
        <v>1167</v>
      </c>
      <c r="E11" s="48"/>
      <c r="F11" s="48"/>
      <c r="G11" s="18"/>
      <c r="H11" s="49"/>
      <c r="I11" s="18"/>
      <c r="J11" s="45"/>
      <c r="K11" s="45"/>
      <c r="L11" s="45">
        <v>1</v>
      </c>
      <c r="M11" s="2"/>
    </row>
    <row r="12" spans="1:13" x14ac:dyDescent="0.25">
      <c r="A12" s="39" t="s">
        <v>1142</v>
      </c>
      <c r="B12" s="39" t="s">
        <v>1148</v>
      </c>
      <c r="C12" s="39" t="s">
        <v>177</v>
      </c>
      <c r="D12" s="52" t="s">
        <v>1168</v>
      </c>
      <c r="E12" s="48"/>
      <c r="F12" s="48"/>
      <c r="G12" s="18"/>
      <c r="H12" s="49"/>
      <c r="I12" s="18"/>
      <c r="J12" s="45"/>
      <c r="K12" s="45"/>
      <c r="L12" s="45">
        <v>1</v>
      </c>
      <c r="M12" s="2"/>
    </row>
    <row r="13" spans="1:13" x14ac:dyDescent="0.25">
      <c r="A13" s="39" t="s">
        <v>1142</v>
      </c>
      <c r="B13" s="39" t="s">
        <v>1148</v>
      </c>
      <c r="C13" s="39" t="s">
        <v>177</v>
      </c>
      <c r="D13" s="52" t="s">
        <v>1168</v>
      </c>
      <c r="E13" s="48"/>
      <c r="F13" s="48"/>
      <c r="G13" s="18"/>
      <c r="H13" s="49"/>
      <c r="I13" s="18"/>
      <c r="J13" s="45"/>
      <c r="K13" s="45"/>
      <c r="L13" s="45">
        <v>1</v>
      </c>
      <c r="M13" s="2"/>
    </row>
    <row r="14" spans="1:13" x14ac:dyDescent="0.25">
      <c r="A14" s="39" t="s">
        <v>1142</v>
      </c>
      <c r="B14" s="39" t="s">
        <v>1148</v>
      </c>
      <c r="C14" s="39" t="s">
        <v>177</v>
      </c>
      <c r="D14" s="52" t="s">
        <v>1169</v>
      </c>
      <c r="E14" s="48"/>
      <c r="F14" s="48"/>
      <c r="G14" s="18"/>
      <c r="H14" s="49"/>
      <c r="I14" s="18"/>
      <c r="J14" s="45"/>
      <c r="K14" s="45"/>
      <c r="L14" s="45">
        <v>1</v>
      </c>
      <c r="M14" s="2"/>
    </row>
    <row r="15" spans="1:13" x14ac:dyDescent="0.25">
      <c r="A15" s="39" t="s">
        <v>1142</v>
      </c>
      <c r="B15" s="39" t="s">
        <v>1148</v>
      </c>
      <c r="C15" s="39" t="s">
        <v>177</v>
      </c>
      <c r="D15" s="52" t="s">
        <v>1170</v>
      </c>
      <c r="E15" s="48"/>
      <c r="F15" s="48"/>
      <c r="G15" s="18"/>
      <c r="H15" s="49"/>
      <c r="I15" s="18"/>
      <c r="J15" s="45"/>
      <c r="K15" s="45"/>
      <c r="L15" s="45">
        <v>1</v>
      </c>
      <c r="M15" s="2"/>
    </row>
    <row r="16" spans="1:13" x14ac:dyDescent="0.25">
      <c r="A16" s="39" t="s">
        <v>1142</v>
      </c>
      <c r="B16" s="39" t="s">
        <v>1148</v>
      </c>
      <c r="C16" s="39" t="s">
        <v>177</v>
      </c>
      <c r="D16" s="52" t="s">
        <v>1171</v>
      </c>
      <c r="E16" s="48"/>
      <c r="F16" s="48"/>
      <c r="G16" s="18"/>
      <c r="H16" s="49"/>
      <c r="I16" s="18"/>
      <c r="J16" s="45"/>
      <c r="K16" s="45"/>
      <c r="L16" s="45">
        <v>1</v>
      </c>
      <c r="M16" s="2"/>
    </row>
    <row r="17" spans="1:13" x14ac:dyDescent="0.25">
      <c r="A17" s="39" t="s">
        <v>1142</v>
      </c>
      <c r="B17" s="39" t="s">
        <v>1148</v>
      </c>
      <c r="C17" s="39" t="s">
        <v>1151</v>
      </c>
      <c r="D17" s="52" t="s">
        <v>1172</v>
      </c>
      <c r="E17" s="48"/>
      <c r="F17" s="48"/>
      <c r="G17" s="18"/>
      <c r="H17" s="49"/>
      <c r="I17" s="18"/>
      <c r="J17" s="45"/>
      <c r="K17" s="45"/>
      <c r="L17" s="45">
        <v>1</v>
      </c>
      <c r="M17" s="2"/>
    </row>
    <row r="18" spans="1:13" ht="30" x14ac:dyDescent="0.25">
      <c r="A18" s="39" t="s">
        <v>1143</v>
      </c>
      <c r="B18" s="39" t="s">
        <v>1143</v>
      </c>
      <c r="C18" s="39" t="s">
        <v>177</v>
      </c>
      <c r="D18" s="53" t="s">
        <v>1173</v>
      </c>
      <c r="E18" s="48"/>
      <c r="F18" s="48"/>
      <c r="G18" s="18"/>
      <c r="H18" s="49"/>
      <c r="I18" s="18"/>
      <c r="J18" s="45"/>
      <c r="K18" s="45"/>
      <c r="L18" s="45">
        <v>1</v>
      </c>
      <c r="M18" s="2"/>
    </row>
    <row r="19" spans="1:13" ht="30" x14ac:dyDescent="0.25">
      <c r="A19" s="39" t="s">
        <v>1143</v>
      </c>
      <c r="B19" s="39" t="s">
        <v>1143</v>
      </c>
      <c r="C19" s="39"/>
      <c r="D19" s="53" t="s">
        <v>1174</v>
      </c>
      <c r="E19" s="48"/>
      <c r="F19" s="48"/>
      <c r="G19" s="18"/>
      <c r="H19" s="49"/>
      <c r="I19" s="18"/>
      <c r="J19" s="45"/>
      <c r="K19" s="45"/>
      <c r="L19" s="45">
        <v>1</v>
      </c>
      <c r="M19" s="2"/>
    </row>
    <row r="20" spans="1:13" ht="30" x14ac:dyDescent="0.25">
      <c r="A20" s="39" t="s">
        <v>1143</v>
      </c>
      <c r="B20" s="39" t="s">
        <v>1143</v>
      </c>
      <c r="C20" s="39" t="s">
        <v>177</v>
      </c>
      <c r="D20" s="53" t="s">
        <v>1174</v>
      </c>
      <c r="E20" s="48"/>
      <c r="F20" s="48"/>
      <c r="G20" s="18"/>
      <c r="H20" s="49"/>
      <c r="I20" s="18"/>
      <c r="J20" s="45"/>
      <c r="K20" s="45"/>
      <c r="L20" s="45">
        <v>1</v>
      </c>
      <c r="M20" s="2"/>
    </row>
    <row r="21" spans="1:13" ht="30" x14ac:dyDescent="0.25">
      <c r="A21" s="39" t="s">
        <v>1143</v>
      </c>
      <c r="B21" s="39" t="s">
        <v>1143</v>
      </c>
      <c r="C21" s="39"/>
      <c r="D21" s="53" t="s">
        <v>1174</v>
      </c>
      <c r="E21" s="48"/>
      <c r="F21" s="48"/>
      <c r="G21" s="18"/>
      <c r="H21" s="49"/>
      <c r="I21" s="18"/>
      <c r="J21" s="45"/>
      <c r="K21" s="45"/>
      <c r="L21" s="45">
        <v>1</v>
      </c>
      <c r="M21" s="2"/>
    </row>
    <row r="22" spans="1:13" ht="30" x14ac:dyDescent="0.25">
      <c r="A22" s="39" t="s">
        <v>1143</v>
      </c>
      <c r="B22" s="39" t="s">
        <v>1143</v>
      </c>
      <c r="C22" s="39" t="s">
        <v>177</v>
      </c>
      <c r="D22" s="53" t="s">
        <v>1175</v>
      </c>
      <c r="E22" s="48"/>
      <c r="F22" s="48"/>
      <c r="G22" s="18"/>
      <c r="H22" s="49"/>
      <c r="I22" s="18"/>
      <c r="J22" s="45"/>
      <c r="K22" s="45"/>
      <c r="L22" s="45">
        <v>1</v>
      </c>
      <c r="M22" s="2"/>
    </row>
    <row r="23" spans="1:13" ht="30" x14ac:dyDescent="0.25">
      <c r="A23" s="39" t="s">
        <v>1143</v>
      </c>
      <c r="B23" s="39" t="s">
        <v>1143</v>
      </c>
      <c r="C23" s="39" t="s">
        <v>177</v>
      </c>
      <c r="D23" s="53" t="s">
        <v>1176</v>
      </c>
      <c r="E23" s="48"/>
      <c r="F23" s="48"/>
      <c r="G23" s="18"/>
      <c r="H23" s="49"/>
      <c r="I23" s="18"/>
      <c r="J23" s="45"/>
      <c r="K23" s="45"/>
      <c r="L23" s="45">
        <v>1</v>
      </c>
      <c r="M23" s="2"/>
    </row>
    <row r="24" spans="1:13" ht="30" x14ac:dyDescent="0.25">
      <c r="A24" s="39" t="s">
        <v>1143</v>
      </c>
      <c r="B24" s="39" t="s">
        <v>1143</v>
      </c>
      <c r="C24" s="39" t="s">
        <v>177</v>
      </c>
      <c r="D24" s="53" t="s">
        <v>1176</v>
      </c>
      <c r="E24" s="48"/>
      <c r="F24" s="48"/>
      <c r="G24" s="18"/>
      <c r="H24" s="49"/>
      <c r="I24" s="18"/>
      <c r="J24" s="45"/>
      <c r="K24" s="45"/>
      <c r="L24" s="45">
        <v>1</v>
      </c>
      <c r="M24" s="2"/>
    </row>
    <row r="25" spans="1:13" ht="30" x14ac:dyDescent="0.25">
      <c r="A25" s="39" t="s">
        <v>1143</v>
      </c>
      <c r="B25" s="39" t="s">
        <v>1143</v>
      </c>
      <c r="C25" s="39" t="s">
        <v>177</v>
      </c>
      <c r="D25" s="53" t="s">
        <v>1177</v>
      </c>
      <c r="E25" s="48"/>
      <c r="F25" s="48"/>
      <c r="G25" s="18"/>
      <c r="H25" s="49"/>
      <c r="I25" s="18"/>
      <c r="J25" s="45"/>
      <c r="K25" s="45"/>
      <c r="L25" s="45">
        <v>1</v>
      </c>
      <c r="M25" s="2"/>
    </row>
    <row r="26" spans="1:13" ht="30" x14ac:dyDescent="0.25">
      <c r="A26" s="39" t="s">
        <v>1143</v>
      </c>
      <c r="B26" s="39" t="s">
        <v>1143</v>
      </c>
      <c r="C26" s="39" t="s">
        <v>177</v>
      </c>
      <c r="D26" s="53" t="s">
        <v>1178</v>
      </c>
      <c r="E26" s="48"/>
      <c r="F26" s="48"/>
      <c r="G26" s="18"/>
      <c r="H26" s="49"/>
      <c r="I26" s="18"/>
      <c r="J26" s="45"/>
      <c r="K26" s="45"/>
      <c r="L26" s="45">
        <v>1</v>
      </c>
      <c r="M26" s="2"/>
    </row>
    <row r="27" spans="1:13" ht="30" x14ac:dyDescent="0.25">
      <c r="A27" s="39" t="s">
        <v>1143</v>
      </c>
      <c r="B27" s="39" t="s">
        <v>1143</v>
      </c>
      <c r="C27" s="39" t="s">
        <v>177</v>
      </c>
      <c r="D27" s="52" t="s">
        <v>1179</v>
      </c>
      <c r="E27" s="48"/>
      <c r="F27" s="48"/>
      <c r="G27" s="18"/>
      <c r="H27" s="49"/>
      <c r="I27" s="18"/>
      <c r="J27" s="45"/>
      <c r="K27" s="45"/>
      <c r="L27" s="45">
        <v>1</v>
      </c>
      <c r="M27" s="2"/>
    </row>
    <row r="28" spans="1:13" ht="30" x14ac:dyDescent="0.25">
      <c r="A28" s="39" t="s">
        <v>1143</v>
      </c>
      <c r="B28" s="39" t="s">
        <v>1143</v>
      </c>
      <c r="C28" s="39" t="s">
        <v>177</v>
      </c>
      <c r="D28" s="53" t="s">
        <v>1180</v>
      </c>
      <c r="E28" s="48"/>
      <c r="F28" s="48"/>
      <c r="G28" s="18"/>
      <c r="H28" s="49"/>
      <c r="I28" s="18"/>
      <c r="J28" s="45"/>
      <c r="K28" s="45"/>
      <c r="L28" s="45">
        <v>1</v>
      </c>
      <c r="M28" s="2"/>
    </row>
    <row r="29" spans="1:13" x14ac:dyDescent="0.25">
      <c r="A29" s="39" t="s">
        <v>1144</v>
      </c>
      <c r="B29" s="39" t="s">
        <v>1149</v>
      </c>
      <c r="C29" s="39" t="s">
        <v>1152</v>
      </c>
      <c r="D29" s="52" t="s">
        <v>1181</v>
      </c>
      <c r="E29" s="48"/>
      <c r="F29" s="48"/>
      <c r="G29" s="18"/>
      <c r="H29" s="49"/>
      <c r="I29" s="18"/>
      <c r="J29" s="45"/>
      <c r="K29" s="45"/>
      <c r="L29" s="45">
        <v>1</v>
      </c>
      <c r="M29" s="2"/>
    </row>
    <row r="30" spans="1:13" x14ac:dyDescent="0.25">
      <c r="A30" s="39" t="s">
        <v>1144</v>
      </c>
      <c r="B30" s="39" t="s">
        <v>1149</v>
      </c>
      <c r="C30" s="39" t="s">
        <v>1153</v>
      </c>
      <c r="D30" s="52" t="s">
        <v>1153</v>
      </c>
      <c r="E30" s="48"/>
      <c r="F30" s="48"/>
      <c r="G30" s="18"/>
      <c r="H30" s="49"/>
      <c r="I30" s="18"/>
      <c r="J30" s="45"/>
      <c r="K30" s="45"/>
      <c r="L30" s="45">
        <v>1</v>
      </c>
      <c r="M30" s="2"/>
    </row>
    <row r="31" spans="1:13" x14ac:dyDescent="0.25">
      <c r="A31" s="39" t="s">
        <v>1144</v>
      </c>
      <c r="B31" s="39" t="s">
        <v>1149</v>
      </c>
      <c r="C31" s="39" t="s">
        <v>1154</v>
      </c>
      <c r="D31" s="52" t="s">
        <v>1179</v>
      </c>
      <c r="E31" s="48"/>
      <c r="F31" s="48"/>
      <c r="G31" s="18"/>
      <c r="H31" s="49"/>
      <c r="I31" s="18"/>
      <c r="J31" s="45"/>
      <c r="K31" s="45"/>
      <c r="L31" s="45">
        <v>1</v>
      </c>
      <c r="M31" s="2"/>
    </row>
    <row r="32" spans="1:13" x14ac:dyDescent="0.25">
      <c r="A32" s="39" t="s">
        <v>1144</v>
      </c>
      <c r="B32" s="39" t="s">
        <v>1149</v>
      </c>
      <c r="C32" s="39" t="s">
        <v>1155</v>
      </c>
      <c r="D32" s="52" t="s">
        <v>1182</v>
      </c>
      <c r="E32" s="48"/>
      <c r="F32" s="48"/>
      <c r="G32" s="18"/>
      <c r="H32" s="49"/>
      <c r="I32" s="18"/>
      <c r="J32" s="45"/>
      <c r="K32" s="45"/>
      <c r="L32" s="45">
        <v>1</v>
      </c>
      <c r="M32" s="2"/>
    </row>
    <row r="33" spans="1:13" x14ac:dyDescent="0.25">
      <c r="A33" s="39" t="s">
        <v>1144</v>
      </c>
      <c r="B33" s="39" t="s">
        <v>1149</v>
      </c>
      <c r="C33" s="39" t="s">
        <v>1156</v>
      </c>
      <c r="D33" s="52" t="s">
        <v>1183</v>
      </c>
      <c r="E33" s="48"/>
      <c r="F33" s="48"/>
      <c r="G33" s="18"/>
      <c r="H33" s="49"/>
      <c r="I33" s="18"/>
      <c r="J33" s="45"/>
      <c r="K33" s="45"/>
      <c r="L33" s="45">
        <v>1</v>
      </c>
      <c r="M33" s="2"/>
    </row>
    <row r="34" spans="1:13" ht="26.25" x14ac:dyDescent="0.25">
      <c r="A34" s="39" t="s">
        <v>1144</v>
      </c>
      <c r="B34" s="39" t="s">
        <v>1149</v>
      </c>
      <c r="C34" s="39" t="s">
        <v>1154</v>
      </c>
      <c r="D34" s="53" t="s">
        <v>1184</v>
      </c>
      <c r="E34" s="48"/>
      <c r="F34" s="48"/>
      <c r="G34" s="18"/>
      <c r="H34" s="49"/>
      <c r="I34" s="18"/>
      <c r="J34" s="45"/>
      <c r="K34" s="45"/>
      <c r="L34" s="45">
        <v>1</v>
      </c>
      <c r="M34" s="2"/>
    </row>
    <row r="35" spans="1:13" ht="26.25" x14ac:dyDescent="0.25">
      <c r="A35" s="39" t="s">
        <v>1144</v>
      </c>
      <c r="B35" s="39" t="s">
        <v>1149</v>
      </c>
      <c r="C35" s="39" t="s">
        <v>1154</v>
      </c>
      <c r="D35" s="53" t="s">
        <v>1185</v>
      </c>
      <c r="E35" s="48"/>
      <c r="F35" s="48"/>
      <c r="G35" s="18"/>
      <c r="H35" s="49"/>
      <c r="I35" s="18"/>
      <c r="J35" s="45"/>
      <c r="K35" s="45"/>
      <c r="L35" s="45">
        <v>1</v>
      </c>
      <c r="M35" s="2"/>
    </row>
    <row r="36" spans="1:13" ht="39" x14ac:dyDescent="0.25">
      <c r="A36" s="39" t="s">
        <v>1144</v>
      </c>
      <c r="B36" s="39" t="s">
        <v>1149</v>
      </c>
      <c r="C36" s="39" t="s">
        <v>1154</v>
      </c>
      <c r="D36" s="53" t="s">
        <v>1186</v>
      </c>
      <c r="E36" s="48"/>
      <c r="F36" s="48"/>
      <c r="G36" s="18"/>
      <c r="H36" s="49"/>
      <c r="I36" s="18"/>
      <c r="J36" s="45"/>
      <c r="K36" s="45"/>
      <c r="L36" s="45">
        <v>1</v>
      </c>
      <c r="M36" s="2"/>
    </row>
    <row r="37" spans="1:13" ht="26.25" x14ac:dyDescent="0.25">
      <c r="A37" s="39" t="s">
        <v>1144</v>
      </c>
      <c r="B37" s="39" t="s">
        <v>1149</v>
      </c>
      <c r="C37" s="39" t="s">
        <v>1154</v>
      </c>
      <c r="D37" s="53" t="s">
        <v>1185</v>
      </c>
      <c r="E37" s="48"/>
      <c r="F37" s="48"/>
      <c r="G37" s="18"/>
      <c r="H37" s="49"/>
      <c r="I37" s="18"/>
      <c r="J37" s="45"/>
      <c r="K37" s="45"/>
      <c r="L37" s="45">
        <v>1</v>
      </c>
      <c r="M37" s="2"/>
    </row>
    <row r="38" spans="1:13" x14ac:dyDescent="0.25">
      <c r="A38" s="39" t="s">
        <v>1144</v>
      </c>
      <c r="B38" s="39" t="s">
        <v>1149</v>
      </c>
      <c r="C38" s="39" t="s">
        <v>1154</v>
      </c>
      <c r="D38" s="53" t="s">
        <v>1187</v>
      </c>
      <c r="E38" s="48"/>
      <c r="F38" s="48"/>
      <c r="G38" s="18"/>
      <c r="H38" s="49"/>
      <c r="I38" s="18"/>
      <c r="J38" s="45"/>
      <c r="K38" s="45"/>
      <c r="L38" s="45">
        <v>1</v>
      </c>
      <c r="M38" s="2"/>
    </row>
    <row r="39" spans="1:13" x14ac:dyDescent="0.25">
      <c r="A39" s="39" t="s">
        <v>1145</v>
      </c>
      <c r="B39" s="39" t="s">
        <v>1150</v>
      </c>
      <c r="C39" s="39" t="s">
        <v>1157</v>
      </c>
      <c r="D39" s="52"/>
      <c r="E39" s="48"/>
      <c r="F39" s="48"/>
      <c r="G39" s="18"/>
      <c r="H39" s="49"/>
      <c r="I39" s="18"/>
      <c r="J39" s="45"/>
      <c r="K39" s="45"/>
      <c r="L39" s="45">
        <v>1</v>
      </c>
      <c r="M39" s="2"/>
    </row>
    <row r="40" spans="1:13" x14ac:dyDescent="0.25">
      <c r="A40" s="39" t="s">
        <v>1145</v>
      </c>
      <c r="B40" s="39" t="s">
        <v>1150</v>
      </c>
      <c r="C40" s="39" t="s">
        <v>1157</v>
      </c>
      <c r="D40" s="52"/>
      <c r="E40" s="48"/>
      <c r="F40" s="48"/>
      <c r="G40" s="18"/>
      <c r="H40" s="49"/>
      <c r="I40" s="18"/>
      <c r="J40" s="45"/>
      <c r="K40" s="45"/>
      <c r="L40" s="45">
        <v>1</v>
      </c>
      <c r="M40" s="2"/>
    </row>
    <row r="41" spans="1:13" x14ac:dyDescent="0.25">
      <c r="A41" s="39" t="s">
        <v>1145</v>
      </c>
      <c r="B41" s="39" t="s">
        <v>1150</v>
      </c>
      <c r="C41" s="39" t="s">
        <v>1158</v>
      </c>
      <c r="D41" s="52"/>
      <c r="E41" s="48"/>
      <c r="F41" s="48"/>
      <c r="G41" s="18"/>
      <c r="H41" s="49"/>
      <c r="I41" s="18"/>
      <c r="J41" s="45"/>
      <c r="K41" s="45"/>
      <c r="L41" s="45">
        <v>1</v>
      </c>
      <c r="M41" s="2"/>
    </row>
    <row r="42" spans="1:13" x14ac:dyDescent="0.25">
      <c r="A42" s="39" t="s">
        <v>1146</v>
      </c>
      <c r="B42" s="39" t="s">
        <v>1150</v>
      </c>
      <c r="C42" s="39"/>
      <c r="D42" s="53" t="s">
        <v>1188</v>
      </c>
      <c r="E42" s="48"/>
      <c r="F42" s="48"/>
      <c r="G42" s="18"/>
      <c r="H42" s="49"/>
      <c r="I42" s="18"/>
      <c r="J42" s="45"/>
      <c r="K42" s="45"/>
      <c r="L42" s="45">
        <v>1</v>
      </c>
      <c r="M42" s="2"/>
    </row>
    <row r="43" spans="1:13" x14ac:dyDescent="0.25">
      <c r="A43" s="39" t="s">
        <v>1146</v>
      </c>
      <c r="B43" s="39" t="s">
        <v>1150</v>
      </c>
      <c r="C43" s="39"/>
      <c r="D43" s="53" t="s">
        <v>1189</v>
      </c>
      <c r="E43" s="48"/>
      <c r="F43" s="48"/>
      <c r="G43" s="18"/>
      <c r="H43" s="49"/>
      <c r="I43" s="18"/>
      <c r="J43" s="45"/>
      <c r="K43" s="45"/>
      <c r="L43" s="45">
        <v>1</v>
      </c>
      <c r="M43" s="2"/>
    </row>
    <row r="44" spans="1:13" x14ac:dyDescent="0.25">
      <c r="A44" s="39" t="s">
        <v>1146</v>
      </c>
      <c r="B44" s="39" t="s">
        <v>1150</v>
      </c>
      <c r="C44" s="39"/>
      <c r="D44" s="53" t="s">
        <v>1190</v>
      </c>
      <c r="E44" s="48"/>
      <c r="F44" s="48"/>
      <c r="G44" s="18"/>
      <c r="H44" s="49"/>
      <c r="I44" s="18"/>
      <c r="J44" s="45"/>
      <c r="K44" s="45"/>
      <c r="L44" s="45">
        <v>1</v>
      </c>
      <c r="M44" s="2"/>
    </row>
    <row r="45" spans="1:13" ht="26.25" x14ac:dyDescent="0.25">
      <c r="A45" s="39" t="s">
        <v>1146</v>
      </c>
      <c r="B45" s="39" t="s">
        <v>1150</v>
      </c>
      <c r="C45" s="39"/>
      <c r="D45" s="53" t="s">
        <v>1184</v>
      </c>
      <c r="E45" s="48"/>
      <c r="F45" s="48"/>
      <c r="G45" s="18"/>
      <c r="H45" s="49"/>
      <c r="I45" s="18"/>
      <c r="J45" s="45"/>
      <c r="K45" s="45"/>
      <c r="L45" s="45">
        <v>1</v>
      </c>
      <c r="M45" s="2"/>
    </row>
    <row r="46" spans="1:13" x14ac:dyDescent="0.25">
      <c r="A46" s="39" t="s">
        <v>1147</v>
      </c>
      <c r="B46" s="39" t="s">
        <v>1149</v>
      </c>
      <c r="C46" s="39" t="s">
        <v>1159</v>
      </c>
      <c r="D46" s="53"/>
      <c r="E46" s="48"/>
      <c r="F46" s="48"/>
      <c r="G46" s="18"/>
      <c r="H46" s="49"/>
      <c r="I46" s="18"/>
      <c r="J46" s="45"/>
      <c r="K46" s="45"/>
      <c r="L46" s="45">
        <v>1</v>
      </c>
      <c r="M46" s="2"/>
    </row>
    <row r="47" spans="1:13" x14ac:dyDescent="0.25">
      <c r="A47" s="39" t="s">
        <v>1147</v>
      </c>
      <c r="B47" s="39" t="s">
        <v>1149</v>
      </c>
      <c r="C47" s="39" t="s">
        <v>1159</v>
      </c>
      <c r="D47" s="53"/>
      <c r="E47" s="48"/>
      <c r="F47" s="48"/>
      <c r="G47" s="18"/>
      <c r="H47" s="49"/>
      <c r="I47" s="18"/>
      <c r="J47" s="45"/>
      <c r="K47" s="45"/>
      <c r="L47" s="45">
        <v>1</v>
      </c>
      <c r="M47" s="2"/>
    </row>
    <row r="48" spans="1:13" x14ac:dyDescent="0.25">
      <c r="A48" s="39" t="s">
        <v>1147</v>
      </c>
      <c r="B48" s="39" t="s">
        <v>1149</v>
      </c>
      <c r="C48" s="39" t="s">
        <v>1159</v>
      </c>
      <c r="D48" s="53"/>
      <c r="E48" s="48"/>
      <c r="F48" s="48"/>
      <c r="G48" s="18"/>
      <c r="H48" s="49"/>
      <c r="I48" s="18"/>
      <c r="J48" s="45"/>
      <c r="K48" s="45"/>
      <c r="L48" s="45">
        <v>1</v>
      </c>
      <c r="M48" s="2"/>
    </row>
    <row r="49" spans="1:13" x14ac:dyDescent="0.25">
      <c r="A49" s="39" t="s">
        <v>1147</v>
      </c>
      <c r="B49" s="39" t="s">
        <v>1149</v>
      </c>
      <c r="C49" s="39" t="s">
        <v>1159</v>
      </c>
      <c r="D49" s="53"/>
      <c r="E49" s="48"/>
      <c r="F49" s="48"/>
      <c r="G49" s="18"/>
      <c r="H49" s="49"/>
      <c r="I49" s="18"/>
      <c r="J49" s="45"/>
      <c r="K49" s="45"/>
      <c r="L49" s="45">
        <v>1</v>
      </c>
      <c r="M49" s="2"/>
    </row>
    <row r="50" spans="1:13" x14ac:dyDescent="0.25">
      <c r="A50" s="39" t="s">
        <v>1147</v>
      </c>
      <c r="B50" s="39" t="s">
        <v>1149</v>
      </c>
      <c r="C50" s="39" t="s">
        <v>1159</v>
      </c>
      <c r="D50" s="53"/>
      <c r="E50" s="48"/>
      <c r="F50" s="48"/>
      <c r="G50" s="18"/>
      <c r="H50" s="49"/>
      <c r="I50" s="18"/>
      <c r="J50" s="45"/>
      <c r="K50" s="45"/>
      <c r="L50" s="45">
        <v>1</v>
      </c>
      <c r="M50" s="2"/>
    </row>
    <row r="51" spans="1:13" x14ac:dyDescent="0.25">
      <c r="A51" s="39" t="s">
        <v>1147</v>
      </c>
      <c r="B51" s="39" t="s">
        <v>1149</v>
      </c>
      <c r="C51" s="39" t="s">
        <v>1159</v>
      </c>
      <c r="D51" s="53"/>
      <c r="E51" s="48"/>
      <c r="F51" s="48"/>
      <c r="G51" s="18"/>
      <c r="H51" s="49"/>
      <c r="I51" s="18"/>
      <c r="J51" s="45"/>
      <c r="K51" s="45"/>
      <c r="L51" s="45">
        <v>1</v>
      </c>
      <c r="M51" s="2"/>
    </row>
    <row r="52" spans="1:13" x14ac:dyDescent="0.25">
      <c r="A52" s="39" t="s">
        <v>1147</v>
      </c>
      <c r="B52" s="39" t="s">
        <v>1149</v>
      </c>
      <c r="C52" s="39" t="s">
        <v>1159</v>
      </c>
      <c r="D52" s="53"/>
      <c r="E52" s="48"/>
      <c r="F52" s="48"/>
      <c r="G52" s="18"/>
      <c r="H52" s="49"/>
      <c r="I52" s="18"/>
      <c r="J52" s="45"/>
      <c r="K52" s="45"/>
      <c r="L52" s="45">
        <v>1</v>
      </c>
      <c r="M52" s="2"/>
    </row>
    <row r="53" spans="1:13" x14ac:dyDescent="0.25">
      <c r="A53" s="39" t="s">
        <v>1147</v>
      </c>
      <c r="B53" s="39" t="s">
        <v>1149</v>
      </c>
      <c r="C53" s="39" t="s">
        <v>1159</v>
      </c>
      <c r="D53" s="53"/>
      <c r="E53" s="48"/>
      <c r="F53" s="48"/>
      <c r="G53" s="18"/>
      <c r="H53" s="49"/>
      <c r="I53" s="18"/>
      <c r="J53" s="45"/>
      <c r="K53" s="45"/>
      <c r="L53" s="45">
        <v>1</v>
      </c>
      <c r="M53" s="2"/>
    </row>
    <row r="54" spans="1:13" x14ac:dyDescent="0.25">
      <c r="A54" s="39" t="s">
        <v>1147</v>
      </c>
      <c r="B54" s="39" t="s">
        <v>1149</v>
      </c>
      <c r="C54" s="39" t="s">
        <v>1159</v>
      </c>
      <c r="D54" s="53"/>
      <c r="E54" s="48"/>
      <c r="F54" s="48"/>
      <c r="G54" s="18"/>
      <c r="H54" s="49"/>
      <c r="I54" s="18"/>
      <c r="J54" s="45"/>
      <c r="K54" s="45"/>
      <c r="L54" s="45">
        <v>1</v>
      </c>
      <c r="M54" s="2"/>
    </row>
    <row r="55" spans="1:13" x14ac:dyDescent="0.25">
      <c r="A55" s="39" t="s">
        <v>1147</v>
      </c>
      <c r="B55" s="39" t="s">
        <v>1149</v>
      </c>
      <c r="C55" s="39" t="s">
        <v>1159</v>
      </c>
      <c r="D55" s="53"/>
      <c r="E55" s="48"/>
      <c r="F55" s="48"/>
      <c r="G55" s="18"/>
      <c r="H55" s="49"/>
      <c r="I55" s="18"/>
      <c r="J55" s="45"/>
      <c r="K55" s="45"/>
      <c r="L55" s="45">
        <v>1</v>
      </c>
      <c r="M55" s="2"/>
    </row>
    <row r="56" spans="1:13" x14ac:dyDescent="0.25">
      <c r="A56" s="39" t="s">
        <v>1147</v>
      </c>
      <c r="B56" s="39" t="s">
        <v>1149</v>
      </c>
      <c r="C56" s="39" t="s">
        <v>1159</v>
      </c>
      <c r="D56" s="53"/>
      <c r="E56" s="48"/>
      <c r="F56" s="48"/>
      <c r="G56" s="18"/>
      <c r="H56" s="49"/>
      <c r="I56" s="18"/>
      <c r="J56" s="45"/>
      <c r="K56" s="45"/>
      <c r="L56" s="45">
        <v>1</v>
      </c>
      <c r="M56" s="2"/>
    </row>
    <row r="57" spans="1:13" x14ac:dyDescent="0.25">
      <c r="A57" s="39" t="s">
        <v>1147</v>
      </c>
      <c r="B57" s="39" t="s">
        <v>1149</v>
      </c>
      <c r="C57" s="39" t="s">
        <v>1160</v>
      </c>
      <c r="D57" s="52" t="s">
        <v>1191</v>
      </c>
      <c r="E57" s="48"/>
      <c r="F57" s="48"/>
      <c r="G57" s="18"/>
      <c r="H57" s="49"/>
      <c r="I57" s="18"/>
      <c r="J57" s="45"/>
      <c r="K57" s="45"/>
      <c r="L57" s="45">
        <v>1</v>
      </c>
      <c r="M57" s="2"/>
    </row>
    <row r="58" spans="1:13" x14ac:dyDescent="0.25">
      <c r="A58" s="39" t="s">
        <v>1147</v>
      </c>
      <c r="B58" s="39" t="s">
        <v>1149</v>
      </c>
      <c r="C58" s="39" t="s">
        <v>1160</v>
      </c>
      <c r="D58" s="52" t="s">
        <v>1192</v>
      </c>
      <c r="E58" s="48"/>
      <c r="F58" s="48"/>
      <c r="G58" s="18"/>
      <c r="H58" s="49"/>
      <c r="I58" s="18"/>
      <c r="J58" s="45"/>
      <c r="K58" s="45"/>
      <c r="L58" s="45">
        <v>1</v>
      </c>
      <c r="M58" s="2"/>
    </row>
    <row r="59" spans="1:13" x14ac:dyDescent="0.25">
      <c r="A59" s="39" t="s">
        <v>1147</v>
      </c>
      <c r="B59" s="39" t="s">
        <v>1149</v>
      </c>
      <c r="C59" s="39" t="s">
        <v>1160</v>
      </c>
      <c r="D59" s="52" t="s">
        <v>1193</v>
      </c>
      <c r="E59" s="48"/>
      <c r="F59" s="48"/>
      <c r="G59" s="18"/>
      <c r="H59" s="49"/>
      <c r="I59" s="18"/>
      <c r="J59" s="45"/>
      <c r="K59" s="45"/>
      <c r="L59" s="45">
        <v>1</v>
      </c>
      <c r="M59" s="2"/>
    </row>
    <row r="60" spans="1:13" x14ac:dyDescent="0.25">
      <c r="A60" s="39" t="s">
        <v>1147</v>
      </c>
      <c r="B60" s="39" t="s">
        <v>1149</v>
      </c>
      <c r="C60" s="39" t="s">
        <v>1160</v>
      </c>
      <c r="D60" s="52" t="s">
        <v>1194</v>
      </c>
      <c r="E60" s="48"/>
      <c r="F60" s="48"/>
      <c r="G60" s="18"/>
      <c r="H60" s="49"/>
      <c r="I60" s="18"/>
      <c r="J60" s="45"/>
      <c r="K60" s="45"/>
      <c r="L60" s="45">
        <v>1</v>
      </c>
      <c r="M60" s="2"/>
    </row>
    <row r="61" spans="1:13" x14ac:dyDescent="0.25">
      <c r="A61" s="39" t="s">
        <v>1147</v>
      </c>
      <c r="B61" s="39" t="s">
        <v>1149</v>
      </c>
      <c r="C61" s="39" t="s">
        <v>1160</v>
      </c>
      <c r="D61" s="52" t="s">
        <v>1195</v>
      </c>
      <c r="E61" s="48"/>
      <c r="F61" s="48"/>
      <c r="G61" s="18"/>
      <c r="H61" s="49"/>
      <c r="I61" s="18"/>
      <c r="J61" s="45"/>
      <c r="K61" s="45"/>
      <c r="L61" s="45">
        <v>1</v>
      </c>
      <c r="M61" s="2"/>
    </row>
    <row r="62" spans="1:13" x14ac:dyDescent="0.25">
      <c r="A62" s="39" t="s">
        <v>1147</v>
      </c>
      <c r="B62" s="39" t="s">
        <v>1149</v>
      </c>
      <c r="C62" s="39" t="s">
        <v>1160</v>
      </c>
      <c r="D62" s="52"/>
      <c r="E62" s="48"/>
      <c r="F62" s="48"/>
      <c r="G62" s="18"/>
      <c r="H62" s="49"/>
      <c r="I62" s="18"/>
      <c r="J62" s="45"/>
      <c r="K62" s="45"/>
      <c r="L62" s="45">
        <v>1</v>
      </c>
      <c r="M62" s="2"/>
    </row>
    <row r="63" spans="1:13" x14ac:dyDescent="0.25">
      <c r="A63" s="39" t="s">
        <v>1147</v>
      </c>
      <c r="B63" s="39" t="s">
        <v>1149</v>
      </c>
      <c r="C63" s="39" t="s">
        <v>1160</v>
      </c>
      <c r="D63" s="52"/>
      <c r="E63" s="48"/>
      <c r="F63" s="48"/>
      <c r="G63" s="18"/>
      <c r="H63" s="49"/>
      <c r="I63" s="18"/>
      <c r="J63" s="45"/>
      <c r="K63" s="45"/>
      <c r="L63" s="45">
        <v>1</v>
      </c>
      <c r="M63" s="2"/>
    </row>
    <row r="64" spans="1:13" x14ac:dyDescent="0.25">
      <c r="A64" s="39" t="s">
        <v>1147</v>
      </c>
      <c r="B64" s="39" t="s">
        <v>1149</v>
      </c>
      <c r="C64" s="39" t="s">
        <v>1160</v>
      </c>
      <c r="D64" s="52" t="s">
        <v>1196</v>
      </c>
      <c r="E64" s="48"/>
      <c r="F64" s="48"/>
      <c r="G64" s="18"/>
      <c r="H64" s="49"/>
      <c r="I64" s="18"/>
      <c r="J64" s="45"/>
      <c r="K64" s="45"/>
      <c r="L64" s="45">
        <v>1</v>
      </c>
      <c r="M64" s="2"/>
    </row>
    <row r="65" spans="1:13" x14ac:dyDescent="0.25">
      <c r="A65" s="39" t="s">
        <v>1147</v>
      </c>
      <c r="B65" s="39" t="s">
        <v>1149</v>
      </c>
      <c r="C65" s="39" t="s">
        <v>1160</v>
      </c>
      <c r="D65" s="52" t="s">
        <v>1197</v>
      </c>
      <c r="E65" s="48"/>
      <c r="F65" s="48"/>
      <c r="G65" s="18"/>
      <c r="H65" s="49"/>
      <c r="I65" s="18"/>
      <c r="J65" s="45"/>
      <c r="K65" s="45"/>
      <c r="L65" s="45">
        <v>1</v>
      </c>
      <c r="M65" s="2"/>
    </row>
    <row r="66" spans="1:13" x14ac:dyDescent="0.25">
      <c r="A66" s="39" t="s">
        <v>1147</v>
      </c>
      <c r="B66" s="39" t="s">
        <v>1149</v>
      </c>
      <c r="C66" s="39" t="s">
        <v>1160</v>
      </c>
      <c r="D66" s="52" t="s">
        <v>1198</v>
      </c>
      <c r="E66" s="48"/>
      <c r="F66" s="48"/>
      <c r="G66" s="18"/>
      <c r="H66" s="49"/>
      <c r="I66" s="18"/>
      <c r="J66" s="45"/>
      <c r="K66" s="45"/>
      <c r="L66" s="45">
        <v>1</v>
      </c>
      <c r="M66" s="2"/>
    </row>
    <row r="67" spans="1:13" x14ac:dyDescent="0.25">
      <c r="A67" s="39" t="s">
        <v>1147</v>
      </c>
      <c r="B67" s="39" t="s">
        <v>1149</v>
      </c>
      <c r="C67" s="39" t="s">
        <v>1160</v>
      </c>
      <c r="D67" s="52" t="s">
        <v>1199</v>
      </c>
      <c r="E67" s="48"/>
      <c r="F67" s="48"/>
      <c r="G67" s="18"/>
      <c r="H67" s="49"/>
      <c r="I67" s="18"/>
      <c r="J67" s="45"/>
      <c r="K67" s="45"/>
      <c r="L67" s="45">
        <v>1</v>
      </c>
      <c r="M67" s="2"/>
    </row>
    <row r="68" spans="1:13" x14ac:dyDescent="0.25">
      <c r="A68" s="39" t="s">
        <v>1147</v>
      </c>
      <c r="B68" s="39" t="s">
        <v>1149</v>
      </c>
      <c r="C68" s="39" t="s">
        <v>1160</v>
      </c>
      <c r="D68" s="52" t="s">
        <v>1200</v>
      </c>
      <c r="E68" s="48"/>
      <c r="F68" s="48"/>
      <c r="G68" s="18"/>
      <c r="H68" s="49"/>
      <c r="I68" s="18"/>
      <c r="J68" s="45"/>
      <c r="K68" s="45"/>
      <c r="L68" s="45">
        <v>1</v>
      </c>
      <c r="M68" s="2"/>
    </row>
    <row r="69" spans="1:13" x14ac:dyDescent="0.25">
      <c r="A69" s="39" t="s">
        <v>1147</v>
      </c>
      <c r="B69" s="39" t="s">
        <v>1149</v>
      </c>
      <c r="C69" s="39" t="s">
        <v>1160</v>
      </c>
      <c r="D69" s="52" t="s">
        <v>1201</v>
      </c>
      <c r="E69" s="48"/>
      <c r="F69" s="48"/>
      <c r="G69" s="18"/>
      <c r="H69" s="49"/>
      <c r="I69" s="18"/>
      <c r="J69" s="45"/>
      <c r="K69" s="45"/>
      <c r="L69" s="45">
        <v>1</v>
      </c>
      <c r="M69" s="2"/>
    </row>
    <row r="70" spans="1:13" x14ac:dyDescent="0.25">
      <c r="A70" s="39" t="s">
        <v>1147</v>
      </c>
      <c r="B70" s="39" t="s">
        <v>1149</v>
      </c>
      <c r="C70" s="39" t="s">
        <v>1160</v>
      </c>
      <c r="D70" s="52" t="s">
        <v>1202</v>
      </c>
      <c r="E70" s="48"/>
      <c r="F70" s="48"/>
      <c r="G70" s="18"/>
      <c r="H70" s="49"/>
      <c r="I70" s="18"/>
      <c r="J70" s="45"/>
      <c r="K70" s="45"/>
      <c r="L70" s="45">
        <v>1</v>
      </c>
      <c r="M70" s="2"/>
    </row>
    <row r="71" spans="1:13" x14ac:dyDescent="0.25">
      <c r="L71" s="7" t="s">
        <v>122</v>
      </c>
      <c r="M71" s="3">
        <f>SUM(M4:M70)</f>
        <v>0</v>
      </c>
    </row>
  </sheetData>
  <mergeCells count="1">
    <mergeCell ref="A1:M1"/>
  </mergeCells>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BF01"/>
  </sheetPr>
  <dimension ref="A1:M15"/>
  <sheetViews>
    <sheetView workbookViewId="0">
      <selection activeCell="M16" sqref="M16"/>
    </sheetView>
  </sheetViews>
  <sheetFormatPr baseColWidth="10" defaultRowHeight="15" x14ac:dyDescent="0.25"/>
  <cols>
    <col min="1" max="1" width="10.7109375" bestFit="1" customWidth="1"/>
    <col min="2" max="2" width="38.7109375" bestFit="1" customWidth="1"/>
    <col min="3" max="3" width="38.7109375" customWidth="1"/>
    <col min="4" max="6" width="20" customWidth="1"/>
    <col min="8" max="8" width="11" bestFit="1" customWidth="1"/>
    <col min="11" max="11" width="13.140625" customWidth="1"/>
    <col min="12" max="12" width="14.7109375" bestFit="1" customWidth="1"/>
  </cols>
  <sheetData>
    <row r="1" spans="1:13" x14ac:dyDescent="0.25">
      <c r="A1" s="202" t="s">
        <v>840</v>
      </c>
      <c r="B1" s="202"/>
      <c r="C1" s="202"/>
      <c r="D1" s="202"/>
      <c r="E1" s="202"/>
      <c r="F1" s="202"/>
      <c r="G1" s="202"/>
      <c r="H1" s="202"/>
      <c r="I1" s="202"/>
      <c r="J1" s="202"/>
      <c r="K1" s="202"/>
      <c r="L1" s="202"/>
      <c r="M1" s="202"/>
    </row>
    <row r="3" spans="1:13" ht="45" x14ac:dyDescent="0.25">
      <c r="A3" s="47" t="s">
        <v>120</v>
      </c>
      <c r="B3" s="47" t="s">
        <v>389</v>
      </c>
      <c r="C3" s="47" t="s">
        <v>119</v>
      </c>
      <c r="D3" s="47" t="s">
        <v>267</v>
      </c>
      <c r="E3" s="47" t="s">
        <v>979</v>
      </c>
      <c r="F3" s="47" t="s">
        <v>336</v>
      </c>
      <c r="G3" s="47" t="s">
        <v>797</v>
      </c>
      <c r="H3" s="47" t="s">
        <v>117</v>
      </c>
      <c r="I3" s="47" t="s">
        <v>116</v>
      </c>
      <c r="J3" s="47" t="s">
        <v>113</v>
      </c>
      <c r="K3" s="47" t="s">
        <v>114</v>
      </c>
      <c r="L3" s="47" t="s">
        <v>115</v>
      </c>
      <c r="M3" s="47" t="s">
        <v>121</v>
      </c>
    </row>
    <row r="4" spans="1:13" ht="45" x14ac:dyDescent="0.25">
      <c r="A4" s="39"/>
      <c r="B4" s="39" t="s">
        <v>1203</v>
      </c>
      <c r="C4" s="39" t="s">
        <v>125</v>
      </c>
      <c r="D4" s="48" t="s">
        <v>1209</v>
      </c>
      <c r="E4" s="48" t="s">
        <v>1210</v>
      </c>
      <c r="F4" s="48"/>
      <c r="G4" s="18"/>
      <c r="H4" s="18" t="s">
        <v>102</v>
      </c>
      <c r="I4" s="18" t="s">
        <v>1221</v>
      </c>
      <c r="J4" s="45"/>
      <c r="K4" s="45"/>
      <c r="L4" s="45">
        <v>1</v>
      </c>
      <c r="M4" s="2"/>
    </row>
    <row r="5" spans="1:13" ht="30" x14ac:dyDescent="0.25">
      <c r="A5" s="39"/>
      <c r="B5" s="39" t="s">
        <v>1204</v>
      </c>
      <c r="C5" s="39" t="s">
        <v>125</v>
      </c>
      <c r="D5" s="48" t="s">
        <v>1209</v>
      </c>
      <c r="E5" s="48" t="s">
        <v>1211</v>
      </c>
      <c r="F5" s="48"/>
      <c r="G5" s="18"/>
      <c r="H5" s="18" t="s">
        <v>102</v>
      </c>
      <c r="I5" s="18" t="s">
        <v>1222</v>
      </c>
      <c r="J5" s="45"/>
      <c r="K5" s="45"/>
      <c r="L5" s="45">
        <v>1</v>
      </c>
      <c r="M5" s="2"/>
    </row>
    <row r="6" spans="1:13" ht="30" x14ac:dyDescent="0.25">
      <c r="A6" s="39"/>
      <c r="B6" s="39" t="s">
        <v>1205</v>
      </c>
      <c r="C6" s="39" t="s">
        <v>125</v>
      </c>
      <c r="D6" s="48" t="s">
        <v>1209</v>
      </c>
      <c r="E6" s="48" t="s">
        <v>1212</v>
      </c>
      <c r="F6" s="48"/>
      <c r="G6" s="18"/>
      <c r="H6" s="18" t="s">
        <v>102</v>
      </c>
      <c r="I6" s="18" t="s">
        <v>1223</v>
      </c>
      <c r="J6" s="45"/>
      <c r="K6" s="45"/>
      <c r="L6" s="45">
        <v>1</v>
      </c>
      <c r="M6" s="2"/>
    </row>
    <row r="7" spans="1:13" ht="45" x14ac:dyDescent="0.25">
      <c r="A7" s="39"/>
      <c r="B7" s="39" t="s">
        <v>1206</v>
      </c>
      <c r="C7" s="39" t="s">
        <v>125</v>
      </c>
      <c r="D7" s="48" t="s">
        <v>1209</v>
      </c>
      <c r="E7" s="48" t="s">
        <v>1213</v>
      </c>
      <c r="F7" s="48"/>
      <c r="G7" s="18"/>
      <c r="H7" s="18" t="s">
        <v>102</v>
      </c>
      <c r="I7" s="18" t="s">
        <v>1011</v>
      </c>
      <c r="J7" s="45"/>
      <c r="K7" s="45"/>
      <c r="L7" s="45">
        <v>1</v>
      </c>
      <c r="M7" s="2"/>
    </row>
    <row r="8" spans="1:13" ht="30" x14ac:dyDescent="0.25">
      <c r="A8" s="39"/>
      <c r="B8" s="39" t="s">
        <v>1207</v>
      </c>
      <c r="C8" s="39" t="s">
        <v>125</v>
      </c>
      <c r="D8" s="48" t="s">
        <v>1209</v>
      </c>
      <c r="E8" s="48" t="s">
        <v>1214</v>
      </c>
      <c r="F8" s="48"/>
      <c r="G8" s="18"/>
      <c r="H8" s="18" t="s">
        <v>102</v>
      </c>
      <c r="I8" s="18" t="s">
        <v>1224</v>
      </c>
      <c r="J8" s="45"/>
      <c r="K8" s="45"/>
      <c r="L8" s="45">
        <v>1</v>
      </c>
      <c r="M8" s="2"/>
    </row>
    <row r="9" spans="1:13" ht="30" x14ac:dyDescent="0.25">
      <c r="A9" s="39"/>
      <c r="B9" s="39" t="s">
        <v>1208</v>
      </c>
      <c r="C9" s="39" t="s">
        <v>377</v>
      </c>
      <c r="D9" s="48" t="s">
        <v>956</v>
      </c>
      <c r="E9" s="48" t="s">
        <v>1215</v>
      </c>
      <c r="F9" s="48"/>
      <c r="G9" s="18"/>
      <c r="H9" s="49"/>
      <c r="I9" s="18"/>
      <c r="J9" s="45"/>
      <c r="K9" s="45"/>
      <c r="L9" s="45"/>
      <c r="M9" s="2"/>
    </row>
    <row r="10" spans="1:13" ht="30" x14ac:dyDescent="0.25">
      <c r="A10" s="39"/>
      <c r="B10" s="39" t="s">
        <v>1203</v>
      </c>
      <c r="C10" s="39" t="s">
        <v>125</v>
      </c>
      <c r="D10" s="48" t="s">
        <v>1209</v>
      </c>
      <c r="E10" s="48" t="s">
        <v>1216</v>
      </c>
      <c r="F10" s="48"/>
      <c r="G10" s="18"/>
      <c r="H10" s="49"/>
      <c r="I10" s="18"/>
      <c r="J10" s="45"/>
      <c r="K10" s="45"/>
      <c r="L10" s="45">
        <v>1</v>
      </c>
      <c r="M10" s="2"/>
    </row>
    <row r="11" spans="1:13" x14ac:dyDescent="0.25">
      <c r="A11" s="39"/>
      <c r="B11" s="39" t="s">
        <v>1204</v>
      </c>
      <c r="C11" s="39" t="s">
        <v>125</v>
      </c>
      <c r="D11" s="48" t="s">
        <v>1209</v>
      </c>
      <c r="E11" s="48" t="s">
        <v>1217</v>
      </c>
      <c r="F11" s="48"/>
      <c r="G11" s="18"/>
      <c r="H11" s="49"/>
      <c r="I11" s="18"/>
      <c r="J11" s="45"/>
      <c r="K11" s="45"/>
      <c r="L11" s="45">
        <v>1</v>
      </c>
      <c r="M11" s="2"/>
    </row>
    <row r="12" spans="1:13" x14ac:dyDescent="0.25">
      <c r="A12" s="39"/>
      <c r="B12" s="39" t="s">
        <v>1205</v>
      </c>
      <c r="C12" s="39" t="s">
        <v>125</v>
      </c>
      <c r="D12" s="48" t="s">
        <v>1209</v>
      </c>
      <c r="E12" s="48" t="s">
        <v>1218</v>
      </c>
      <c r="F12" s="48"/>
      <c r="G12" s="18"/>
      <c r="H12" s="49"/>
      <c r="I12" s="18"/>
      <c r="J12" s="45"/>
      <c r="K12" s="45"/>
      <c r="L12" s="45">
        <v>1</v>
      </c>
      <c r="M12" s="2"/>
    </row>
    <row r="13" spans="1:13" ht="30" x14ac:dyDescent="0.25">
      <c r="A13" s="39"/>
      <c r="B13" s="39" t="s">
        <v>1206</v>
      </c>
      <c r="C13" s="39" t="s">
        <v>125</v>
      </c>
      <c r="D13" s="48" t="s">
        <v>1209</v>
      </c>
      <c r="E13" s="48" t="s">
        <v>1219</v>
      </c>
      <c r="F13" s="48"/>
      <c r="G13" s="18"/>
      <c r="H13" s="49"/>
      <c r="I13" s="18"/>
      <c r="J13" s="45"/>
      <c r="K13" s="45"/>
      <c r="L13" s="45">
        <v>1</v>
      </c>
      <c r="M13" s="2"/>
    </row>
    <row r="14" spans="1:13" ht="30" x14ac:dyDescent="0.25">
      <c r="A14" s="39"/>
      <c r="B14" s="39" t="s">
        <v>1207</v>
      </c>
      <c r="C14" s="39" t="s">
        <v>125</v>
      </c>
      <c r="D14" s="48" t="s">
        <v>1209</v>
      </c>
      <c r="E14" s="48" t="s">
        <v>1220</v>
      </c>
      <c r="F14" s="48"/>
      <c r="G14" s="18"/>
      <c r="H14" s="49"/>
      <c r="I14" s="18"/>
      <c r="J14" s="45"/>
      <c r="K14" s="45"/>
      <c r="L14" s="45">
        <v>1</v>
      </c>
      <c r="M14" s="2"/>
    </row>
    <row r="15" spans="1:13" x14ac:dyDescent="0.25">
      <c r="L15" s="7" t="s">
        <v>122</v>
      </c>
      <c r="M15" s="3">
        <f>SUM(M4:M14)</f>
        <v>0</v>
      </c>
    </row>
  </sheetData>
  <mergeCells count="1">
    <mergeCell ref="A1:M1"/>
  </mergeCells>
  <pageMargins left="0.7" right="0.7" top="0.75" bottom="0.75" header="0.3" footer="0.3"/>
  <pageSetup paperSize="9"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O23"/>
  <sheetViews>
    <sheetView workbookViewId="0">
      <selection activeCell="G21" sqref="G21"/>
    </sheetView>
  </sheetViews>
  <sheetFormatPr baseColWidth="10" defaultRowHeight="15" x14ac:dyDescent="0.25"/>
  <cols>
    <col min="1" max="1" width="7.42578125" bestFit="1" customWidth="1"/>
    <col min="2" max="2" width="38.7109375" bestFit="1" customWidth="1"/>
    <col min="3" max="3" width="38.7109375" customWidth="1"/>
    <col min="4" max="5" width="20" customWidth="1"/>
    <col min="6" max="6" width="8.140625" bestFit="1" customWidth="1"/>
    <col min="8" max="8" width="11" bestFit="1" customWidth="1"/>
    <col min="11" max="11" width="13.140625" customWidth="1"/>
    <col min="12" max="12" width="14.7109375" bestFit="1" customWidth="1"/>
    <col min="13" max="14" width="14.7109375" customWidth="1"/>
  </cols>
  <sheetData>
    <row r="1" spans="1:15" x14ac:dyDescent="0.25">
      <c r="A1" s="224" t="s">
        <v>839</v>
      </c>
      <c r="B1" s="230"/>
      <c r="C1" s="230"/>
      <c r="D1" s="230"/>
      <c r="E1" s="230"/>
      <c r="F1" s="230"/>
      <c r="G1" s="230"/>
      <c r="H1" s="230"/>
      <c r="I1" s="230"/>
      <c r="J1" s="231"/>
    </row>
    <row r="3" spans="1:15" ht="15" customHeight="1" x14ac:dyDescent="0.25">
      <c r="A3" s="214" t="s">
        <v>1331</v>
      </c>
      <c r="B3" s="214"/>
      <c r="C3" s="214"/>
      <c r="D3" s="214"/>
      <c r="E3" s="214"/>
      <c r="F3" s="214"/>
      <c r="G3" s="214"/>
      <c r="H3" s="214"/>
      <c r="I3" s="214"/>
      <c r="J3" s="214"/>
    </row>
    <row r="4" spans="1:15" ht="15" customHeight="1" x14ac:dyDescent="0.25">
      <c r="A4" s="215" t="s">
        <v>1332</v>
      </c>
      <c r="B4" s="215"/>
      <c r="C4" s="215"/>
      <c r="D4" s="215"/>
      <c r="E4" s="215"/>
      <c r="F4" s="215"/>
      <c r="G4" s="215"/>
      <c r="H4" s="215"/>
      <c r="I4" s="215"/>
      <c r="J4" s="215"/>
    </row>
    <row r="6" spans="1:15" ht="45" x14ac:dyDescent="0.25">
      <c r="A6" s="47" t="s">
        <v>120</v>
      </c>
      <c r="B6" s="47" t="s">
        <v>389</v>
      </c>
      <c r="C6" s="47" t="s">
        <v>119</v>
      </c>
      <c r="D6" s="47" t="s">
        <v>267</v>
      </c>
      <c r="E6" s="47" t="s">
        <v>979</v>
      </c>
      <c r="F6" s="47" t="s">
        <v>336</v>
      </c>
      <c r="G6" s="47" t="s">
        <v>797</v>
      </c>
      <c r="H6" s="47" t="s">
        <v>117</v>
      </c>
      <c r="I6" s="47" t="s">
        <v>116</v>
      </c>
      <c r="J6" s="47" t="s">
        <v>113</v>
      </c>
      <c r="K6" s="47" t="s">
        <v>114</v>
      </c>
      <c r="L6" s="47" t="s">
        <v>115</v>
      </c>
      <c r="M6" s="74" t="s">
        <v>1329</v>
      </c>
      <c r="N6" s="75" t="s">
        <v>1330</v>
      </c>
      <c r="O6" s="47" t="s">
        <v>1328</v>
      </c>
    </row>
    <row r="7" spans="1:15" ht="30" x14ac:dyDescent="0.25">
      <c r="A7" s="39"/>
      <c r="B7" s="39" t="s">
        <v>1225</v>
      </c>
      <c r="C7" s="39" t="s">
        <v>847</v>
      </c>
      <c r="D7" s="48" t="s">
        <v>1229</v>
      </c>
      <c r="E7" s="48" t="s">
        <v>1230</v>
      </c>
      <c r="F7" s="48"/>
      <c r="G7" s="18"/>
      <c r="H7" s="49"/>
      <c r="I7" s="18"/>
      <c r="J7" s="45"/>
      <c r="K7" s="45"/>
      <c r="L7" s="45">
        <v>2</v>
      </c>
      <c r="M7" s="16"/>
      <c r="N7" s="16"/>
      <c r="O7" s="2">
        <f>M7+N7</f>
        <v>0</v>
      </c>
    </row>
    <row r="8" spans="1:15" ht="30" x14ac:dyDescent="0.25">
      <c r="A8" s="39"/>
      <c r="B8" s="39" t="s">
        <v>1226</v>
      </c>
      <c r="C8" s="39" t="s">
        <v>847</v>
      </c>
      <c r="D8" s="48"/>
      <c r="E8" s="48" t="s">
        <v>1230</v>
      </c>
      <c r="F8" s="48"/>
      <c r="G8" s="18"/>
      <c r="H8" s="49"/>
      <c r="I8" s="18"/>
      <c r="J8" s="45"/>
      <c r="K8" s="45"/>
      <c r="L8" s="45">
        <v>2</v>
      </c>
      <c r="M8" s="16"/>
      <c r="N8" s="16"/>
      <c r="O8" s="2">
        <f t="shared" ref="O8:O22" si="0">M8+N8</f>
        <v>0</v>
      </c>
    </row>
    <row r="9" spans="1:15" ht="30" x14ac:dyDescent="0.25">
      <c r="A9" s="39"/>
      <c r="B9" s="39" t="s">
        <v>1227</v>
      </c>
      <c r="C9" s="39" t="s">
        <v>846</v>
      </c>
      <c r="D9" s="48" t="s">
        <v>1229</v>
      </c>
      <c r="E9" s="48" t="s">
        <v>1230</v>
      </c>
      <c r="F9" s="48"/>
      <c r="G9" s="18"/>
      <c r="H9" s="49"/>
      <c r="I9" s="18"/>
      <c r="J9" s="45"/>
      <c r="K9" s="45"/>
      <c r="L9" s="45">
        <v>2</v>
      </c>
      <c r="M9" s="16"/>
      <c r="N9" s="16"/>
      <c r="O9" s="2">
        <f t="shared" si="0"/>
        <v>0</v>
      </c>
    </row>
    <row r="10" spans="1:15" ht="30" x14ac:dyDescent="0.25">
      <c r="A10" s="39"/>
      <c r="B10" s="39" t="s">
        <v>1228</v>
      </c>
      <c r="C10" s="39" t="s">
        <v>846</v>
      </c>
      <c r="D10" s="48" t="s">
        <v>1229</v>
      </c>
      <c r="E10" s="48" t="s">
        <v>1230</v>
      </c>
      <c r="F10" s="48"/>
      <c r="G10" s="18"/>
      <c r="H10" s="49"/>
      <c r="I10" s="18"/>
      <c r="J10" s="45"/>
      <c r="K10" s="45"/>
      <c r="L10" s="45">
        <v>2</v>
      </c>
      <c r="M10" s="16"/>
      <c r="N10" s="16"/>
      <c r="O10" s="2">
        <f t="shared" si="0"/>
        <v>0</v>
      </c>
    </row>
    <row r="11" spans="1:15" x14ac:dyDescent="0.25">
      <c r="A11" s="39"/>
      <c r="B11" s="39" t="s">
        <v>1231</v>
      </c>
      <c r="C11" s="39" t="s">
        <v>125</v>
      </c>
      <c r="D11" s="48" t="s">
        <v>1236</v>
      </c>
      <c r="E11" s="48" t="s">
        <v>1237</v>
      </c>
      <c r="F11" s="48"/>
      <c r="G11" s="18"/>
      <c r="H11" s="49"/>
      <c r="I11" s="18"/>
      <c r="J11" s="45"/>
      <c r="K11" s="45">
        <v>2</v>
      </c>
      <c r="L11" s="45">
        <v>2</v>
      </c>
      <c r="M11" s="16"/>
      <c r="N11" s="16"/>
      <c r="O11" s="2">
        <f t="shared" si="0"/>
        <v>0</v>
      </c>
    </row>
    <row r="12" spans="1:15" ht="30" x14ac:dyDescent="0.25">
      <c r="A12" s="39"/>
      <c r="B12" s="39" t="s">
        <v>1232</v>
      </c>
      <c r="C12" s="39" t="s">
        <v>125</v>
      </c>
      <c r="D12" s="48" t="s">
        <v>964</v>
      </c>
      <c r="E12" s="48" t="s">
        <v>1238</v>
      </c>
      <c r="F12" s="48"/>
      <c r="G12" s="18"/>
      <c r="H12" s="49"/>
      <c r="I12" s="18"/>
      <c r="J12" s="45"/>
      <c r="K12" s="45">
        <v>2</v>
      </c>
      <c r="L12" s="45">
        <v>2</v>
      </c>
      <c r="M12" s="16"/>
      <c r="N12" s="16"/>
      <c r="O12" s="2">
        <f t="shared" si="0"/>
        <v>0</v>
      </c>
    </row>
    <row r="13" spans="1:15" x14ac:dyDescent="0.25">
      <c r="A13" s="39"/>
      <c r="B13" s="39" t="s">
        <v>1233</v>
      </c>
      <c r="C13" s="39" t="s">
        <v>125</v>
      </c>
      <c r="D13" s="48"/>
      <c r="E13" s="48"/>
      <c r="F13" s="48"/>
      <c r="G13" s="18"/>
      <c r="H13" s="49"/>
      <c r="I13" s="18"/>
      <c r="J13" s="45"/>
      <c r="K13" s="45">
        <v>2</v>
      </c>
      <c r="L13" s="45">
        <v>2</v>
      </c>
      <c r="M13" s="16"/>
      <c r="N13" s="16"/>
      <c r="O13" s="2">
        <f t="shared" si="0"/>
        <v>0</v>
      </c>
    </row>
    <row r="14" spans="1:15" x14ac:dyDescent="0.25">
      <c r="A14" s="39"/>
      <c r="B14" s="39" t="s">
        <v>865</v>
      </c>
      <c r="C14" s="39" t="s">
        <v>125</v>
      </c>
      <c r="D14" s="48" t="s">
        <v>1236</v>
      </c>
      <c r="E14" s="48" t="s">
        <v>1239</v>
      </c>
      <c r="F14" s="48"/>
      <c r="G14" s="18"/>
      <c r="H14" s="49"/>
      <c r="I14" s="18"/>
      <c r="J14" s="45"/>
      <c r="K14" s="45">
        <v>2</v>
      </c>
      <c r="L14" s="45">
        <v>2</v>
      </c>
      <c r="M14" s="16"/>
      <c r="N14" s="16"/>
      <c r="O14" s="2">
        <f t="shared" si="0"/>
        <v>0</v>
      </c>
    </row>
    <row r="15" spans="1:15" x14ac:dyDescent="0.25">
      <c r="A15" s="39"/>
      <c r="B15" s="39" t="s">
        <v>1234</v>
      </c>
      <c r="C15" s="39" t="s">
        <v>125</v>
      </c>
      <c r="D15" s="48"/>
      <c r="E15" s="48"/>
      <c r="F15" s="48"/>
      <c r="G15" s="18"/>
      <c r="H15" s="49"/>
      <c r="I15" s="18"/>
      <c r="J15" s="45"/>
      <c r="K15" s="45">
        <v>2</v>
      </c>
      <c r="L15" s="45">
        <v>2</v>
      </c>
      <c r="M15" s="16"/>
      <c r="N15" s="16"/>
      <c r="O15" s="2">
        <f t="shared" si="0"/>
        <v>0</v>
      </c>
    </row>
    <row r="16" spans="1:15" x14ac:dyDescent="0.25">
      <c r="A16" s="39"/>
      <c r="B16" s="39" t="s">
        <v>1235</v>
      </c>
      <c r="C16" s="39" t="s">
        <v>125</v>
      </c>
      <c r="D16" s="48" t="s">
        <v>1236</v>
      </c>
      <c r="E16" s="48" t="s">
        <v>1240</v>
      </c>
      <c r="F16" s="48"/>
      <c r="G16" s="18"/>
      <c r="H16" s="49"/>
      <c r="I16" s="18"/>
      <c r="J16" s="45"/>
      <c r="K16" s="45">
        <v>2</v>
      </c>
      <c r="L16" s="45">
        <v>2</v>
      </c>
      <c r="M16" s="16"/>
      <c r="N16" s="16"/>
      <c r="O16" s="2">
        <f t="shared" si="0"/>
        <v>0</v>
      </c>
    </row>
    <row r="17" spans="1:15" x14ac:dyDescent="0.25">
      <c r="A17" s="39"/>
      <c r="B17" s="39" t="s">
        <v>1231</v>
      </c>
      <c r="C17" s="39" t="s">
        <v>926</v>
      </c>
      <c r="D17" s="48" t="s">
        <v>1236</v>
      </c>
      <c r="E17" s="48" t="s">
        <v>1237</v>
      </c>
      <c r="F17" s="48"/>
      <c r="G17" s="18"/>
      <c r="H17" s="49"/>
      <c r="I17" s="18"/>
      <c r="J17" s="45"/>
      <c r="K17" s="45"/>
      <c r="L17" s="45">
        <v>2</v>
      </c>
      <c r="M17" s="16"/>
      <c r="N17" s="16"/>
      <c r="O17" s="2">
        <f t="shared" si="0"/>
        <v>0</v>
      </c>
    </row>
    <row r="18" spans="1:15" ht="30" x14ac:dyDescent="0.25">
      <c r="A18" s="39"/>
      <c r="B18" s="39" t="s">
        <v>1232</v>
      </c>
      <c r="C18" s="39" t="s">
        <v>820</v>
      </c>
      <c r="D18" s="48" t="s">
        <v>964</v>
      </c>
      <c r="E18" s="48" t="s">
        <v>1238</v>
      </c>
      <c r="F18" s="48"/>
      <c r="G18" s="18"/>
      <c r="H18" s="49"/>
      <c r="I18" s="18"/>
      <c r="J18" s="45"/>
      <c r="K18" s="45"/>
      <c r="L18" s="45">
        <v>2</v>
      </c>
      <c r="M18" s="16"/>
      <c r="N18" s="16"/>
      <c r="O18" s="2">
        <f t="shared" si="0"/>
        <v>0</v>
      </c>
    </row>
    <row r="19" spans="1:15" x14ac:dyDescent="0.25">
      <c r="A19" s="39"/>
      <c r="B19" s="39" t="s">
        <v>1233</v>
      </c>
      <c r="C19" s="39" t="s">
        <v>820</v>
      </c>
      <c r="D19" s="48"/>
      <c r="E19" s="48"/>
      <c r="F19" s="48"/>
      <c r="G19" s="18"/>
      <c r="H19" s="49"/>
      <c r="I19" s="18"/>
      <c r="J19" s="45"/>
      <c r="K19" s="45"/>
      <c r="L19" s="45">
        <v>2</v>
      </c>
      <c r="M19" s="16"/>
      <c r="N19" s="16"/>
      <c r="O19" s="2">
        <f t="shared" si="0"/>
        <v>0</v>
      </c>
    </row>
    <row r="20" spans="1:15" x14ac:dyDescent="0.25">
      <c r="A20" s="39"/>
      <c r="B20" s="39" t="s">
        <v>865</v>
      </c>
      <c r="C20" s="39" t="s">
        <v>925</v>
      </c>
      <c r="D20" s="48" t="s">
        <v>1236</v>
      </c>
      <c r="E20" s="48" t="s">
        <v>1239</v>
      </c>
      <c r="F20" s="48"/>
      <c r="G20" s="18"/>
      <c r="H20" s="49"/>
      <c r="I20" s="18"/>
      <c r="J20" s="45"/>
      <c r="K20" s="45"/>
      <c r="L20" s="45">
        <v>2</v>
      </c>
      <c r="M20" s="16"/>
      <c r="N20" s="16"/>
      <c r="O20" s="2">
        <f t="shared" si="0"/>
        <v>0</v>
      </c>
    </row>
    <row r="21" spans="1:15" x14ac:dyDescent="0.25">
      <c r="A21" s="39"/>
      <c r="B21" s="39" t="s">
        <v>1234</v>
      </c>
      <c r="C21" s="39" t="s">
        <v>925</v>
      </c>
      <c r="D21" s="48"/>
      <c r="E21" s="48"/>
      <c r="F21" s="48"/>
      <c r="G21" s="18"/>
      <c r="H21" s="49"/>
      <c r="I21" s="18"/>
      <c r="J21" s="45"/>
      <c r="K21" s="45"/>
      <c r="L21" s="45">
        <v>2</v>
      </c>
      <c r="M21" s="16"/>
      <c r="N21" s="16"/>
      <c r="O21" s="2">
        <f t="shared" si="0"/>
        <v>0</v>
      </c>
    </row>
    <row r="22" spans="1:15" x14ac:dyDescent="0.25">
      <c r="A22" s="39"/>
      <c r="B22" s="39" t="s">
        <v>1235</v>
      </c>
      <c r="C22" s="39" t="s">
        <v>926</v>
      </c>
      <c r="D22" s="48" t="s">
        <v>1236</v>
      </c>
      <c r="E22" s="48" t="s">
        <v>1240</v>
      </c>
      <c r="F22" s="48"/>
      <c r="G22" s="18"/>
      <c r="H22" s="49"/>
      <c r="I22" s="18"/>
      <c r="J22" s="45"/>
      <c r="K22" s="45"/>
      <c r="L22" s="45">
        <v>2</v>
      </c>
      <c r="M22" s="16"/>
      <c r="N22" s="16"/>
      <c r="O22" s="2">
        <f t="shared" si="0"/>
        <v>0</v>
      </c>
    </row>
    <row r="23" spans="1:15" x14ac:dyDescent="0.25">
      <c r="N23" s="7" t="s">
        <v>122</v>
      </c>
      <c r="O23" s="73">
        <f>SUM(O7:O22)</f>
        <v>0</v>
      </c>
    </row>
  </sheetData>
  <mergeCells count="3">
    <mergeCell ref="A1:J1"/>
    <mergeCell ref="A3:J3"/>
    <mergeCell ref="A4:J4"/>
  </mergeCells>
  <pageMargins left="0.7" right="0.7" top="0.75" bottom="0.75" header="0.3" footer="0.3"/>
  <pageSetup paperSize="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O39"/>
  <sheetViews>
    <sheetView topLeftCell="A7" workbookViewId="0">
      <selection activeCell="N39" sqref="N39"/>
    </sheetView>
  </sheetViews>
  <sheetFormatPr baseColWidth="10" defaultRowHeight="15" x14ac:dyDescent="0.25"/>
  <cols>
    <col min="1" max="1" width="10.7109375" bestFit="1" customWidth="1"/>
    <col min="2" max="2" width="38.7109375" bestFit="1" customWidth="1"/>
    <col min="3" max="3" width="38.7109375" customWidth="1"/>
    <col min="4" max="5" width="20" customWidth="1"/>
    <col min="6" max="6" width="8.140625" bestFit="1" customWidth="1"/>
    <col min="7" max="7" width="10.140625" bestFit="1" customWidth="1"/>
    <col min="8" max="8" width="11" bestFit="1" customWidth="1"/>
    <col min="9" max="9" width="10.140625" bestFit="1" customWidth="1"/>
    <col min="10" max="10" width="10.5703125" bestFit="1" customWidth="1"/>
    <col min="11" max="11" width="11.85546875" bestFit="1" customWidth="1"/>
    <col min="12" max="12" width="14.85546875" customWidth="1"/>
    <col min="14" max="14" width="14.7109375" customWidth="1"/>
  </cols>
  <sheetData>
    <row r="1" spans="1:15" x14ac:dyDescent="0.25">
      <c r="A1" s="224" t="s">
        <v>839</v>
      </c>
      <c r="B1" s="230"/>
      <c r="C1" s="230"/>
      <c r="D1" s="230"/>
      <c r="E1" s="230"/>
      <c r="F1" s="230"/>
      <c r="G1" s="230"/>
      <c r="H1" s="230"/>
      <c r="I1" s="230"/>
      <c r="J1" s="230"/>
      <c r="K1" s="231"/>
      <c r="L1" s="76"/>
      <c r="M1" s="76"/>
    </row>
    <row r="2" spans="1:15" s="77" customFormat="1" x14ac:dyDescent="0.25">
      <c r="A2" s="76"/>
      <c r="B2" s="76"/>
      <c r="C2" s="76"/>
      <c r="D2" s="76"/>
      <c r="E2" s="76"/>
      <c r="F2" s="76"/>
      <c r="G2" s="76"/>
      <c r="H2" s="76"/>
      <c r="I2" s="76"/>
      <c r="J2" s="76"/>
      <c r="K2" s="76"/>
      <c r="L2" s="76"/>
      <c r="M2" s="76"/>
    </row>
    <row r="3" spans="1:15" s="77" customFormat="1" x14ac:dyDescent="0.25">
      <c r="A3" s="76"/>
      <c r="B3" s="214" t="s">
        <v>1331</v>
      </c>
      <c r="C3" s="214"/>
      <c r="D3" s="214"/>
      <c r="E3" s="214"/>
      <c r="F3" s="214"/>
      <c r="G3" s="214"/>
      <c r="H3" s="214"/>
      <c r="I3" s="214"/>
      <c r="J3" s="214"/>
      <c r="K3" s="214"/>
      <c r="L3" s="76"/>
      <c r="M3" s="76"/>
    </row>
    <row r="4" spans="1:15" s="77" customFormat="1" x14ac:dyDescent="0.25">
      <c r="A4" s="76"/>
      <c r="B4" s="215" t="s">
        <v>1332</v>
      </c>
      <c r="C4" s="215"/>
      <c r="D4" s="215"/>
      <c r="E4" s="215"/>
      <c r="F4" s="215"/>
      <c r="G4" s="215"/>
      <c r="H4" s="215"/>
      <c r="I4" s="215"/>
      <c r="J4" s="215"/>
      <c r="K4" s="215"/>
      <c r="L4" s="76"/>
      <c r="M4" s="76"/>
    </row>
    <row r="5" spans="1:15" s="77" customFormat="1" x14ac:dyDescent="0.25">
      <c r="A5" s="76"/>
      <c r="B5" s="76"/>
      <c r="C5" s="76"/>
      <c r="D5" s="76"/>
      <c r="E5" s="76"/>
      <c r="F5" s="76"/>
      <c r="G5" s="76"/>
      <c r="H5" s="76"/>
      <c r="I5" s="76"/>
      <c r="J5" s="76"/>
      <c r="K5" s="76"/>
      <c r="L5" s="76"/>
      <c r="M5" s="76"/>
    </row>
    <row r="7" spans="1:15" ht="75" x14ac:dyDescent="0.25">
      <c r="A7" s="51" t="s">
        <v>120</v>
      </c>
      <c r="B7" s="51" t="s">
        <v>389</v>
      </c>
      <c r="C7" s="51" t="s">
        <v>119</v>
      </c>
      <c r="D7" s="51" t="s">
        <v>267</v>
      </c>
      <c r="E7" s="51" t="s">
        <v>979</v>
      </c>
      <c r="F7" s="51" t="s">
        <v>336</v>
      </c>
      <c r="G7" s="51" t="s">
        <v>797</v>
      </c>
      <c r="H7" s="51" t="s">
        <v>117</v>
      </c>
      <c r="I7" s="51" t="s">
        <v>116</v>
      </c>
      <c r="J7" s="51" t="s">
        <v>113</v>
      </c>
      <c r="K7" s="51" t="s">
        <v>114</v>
      </c>
      <c r="L7" s="51" t="s">
        <v>115</v>
      </c>
      <c r="M7" s="74" t="s">
        <v>1329</v>
      </c>
      <c r="N7" s="75" t="s">
        <v>1330</v>
      </c>
      <c r="O7" s="54" t="s">
        <v>1328</v>
      </c>
    </row>
    <row r="8" spans="1:15" ht="30" x14ac:dyDescent="0.25">
      <c r="A8" s="39"/>
      <c r="B8" s="39" t="s">
        <v>1121</v>
      </c>
      <c r="C8" s="39" t="s">
        <v>963</v>
      </c>
      <c r="D8" s="48" t="s">
        <v>1115</v>
      </c>
      <c r="E8" s="48" t="s">
        <v>1245</v>
      </c>
      <c r="F8" s="48"/>
      <c r="G8" s="18"/>
      <c r="H8" s="49" t="s">
        <v>944</v>
      </c>
      <c r="I8" s="18" t="s">
        <v>1282</v>
      </c>
      <c r="J8" s="45"/>
      <c r="K8" s="45"/>
      <c r="L8" s="45">
        <v>2</v>
      </c>
      <c r="M8" s="2"/>
      <c r="N8" s="16"/>
      <c r="O8" s="2">
        <f>M8+N8</f>
        <v>0</v>
      </c>
    </row>
    <row r="9" spans="1:15" ht="30" x14ac:dyDescent="0.25">
      <c r="A9" s="39"/>
      <c r="B9" s="39" t="s">
        <v>1121</v>
      </c>
      <c r="C9" s="39" t="s">
        <v>963</v>
      </c>
      <c r="D9" s="48" t="s">
        <v>1115</v>
      </c>
      <c r="E9" s="48" t="s">
        <v>1245</v>
      </c>
      <c r="F9" s="48"/>
      <c r="G9" s="18"/>
      <c r="H9" s="49" t="s">
        <v>944</v>
      </c>
      <c r="I9" s="18" t="s">
        <v>1282</v>
      </c>
      <c r="J9" s="45"/>
      <c r="K9" s="45"/>
      <c r="L9" s="45">
        <v>2</v>
      </c>
      <c r="M9" s="2"/>
      <c r="N9" s="16"/>
      <c r="O9" s="2">
        <f t="shared" ref="O9:O37" si="0">M9+N9</f>
        <v>0</v>
      </c>
    </row>
    <row r="10" spans="1:15" ht="30" x14ac:dyDescent="0.25">
      <c r="A10" s="39"/>
      <c r="B10" s="39" t="s">
        <v>1241</v>
      </c>
      <c r="C10" s="39" t="s">
        <v>847</v>
      </c>
      <c r="D10" s="48" t="s">
        <v>1244</v>
      </c>
      <c r="E10" s="48" t="s">
        <v>1246</v>
      </c>
      <c r="F10" s="48"/>
      <c r="G10" s="18"/>
      <c r="H10" s="49" t="s">
        <v>944</v>
      </c>
      <c r="I10" s="18" t="s">
        <v>1283</v>
      </c>
      <c r="J10" s="45"/>
      <c r="K10" s="45"/>
      <c r="L10" s="45">
        <v>2</v>
      </c>
      <c r="M10" s="2"/>
      <c r="N10" s="16"/>
      <c r="O10" s="2">
        <f t="shared" si="0"/>
        <v>0</v>
      </c>
    </row>
    <row r="11" spans="1:15" ht="30" x14ac:dyDescent="0.25">
      <c r="A11" s="39"/>
      <c r="B11" s="39" t="s">
        <v>1242</v>
      </c>
      <c r="C11" s="39" t="s">
        <v>847</v>
      </c>
      <c r="D11" s="48" t="s">
        <v>1244</v>
      </c>
      <c r="E11" s="48" t="s">
        <v>1246</v>
      </c>
      <c r="F11" s="48"/>
      <c r="G11" s="18"/>
      <c r="H11" s="49" t="s">
        <v>944</v>
      </c>
      <c r="I11" s="18" t="s">
        <v>1283</v>
      </c>
      <c r="J11" s="45"/>
      <c r="K11" s="45"/>
      <c r="L11" s="45">
        <v>2</v>
      </c>
      <c r="M11" s="2"/>
      <c r="N11" s="16"/>
      <c r="O11" s="2">
        <f t="shared" si="0"/>
        <v>0</v>
      </c>
    </row>
    <row r="12" spans="1:15" ht="30" x14ac:dyDescent="0.25">
      <c r="A12" s="39"/>
      <c r="B12" s="39" t="s">
        <v>1243</v>
      </c>
      <c r="C12" s="39" t="s">
        <v>1042</v>
      </c>
      <c r="D12" s="48" t="s">
        <v>1244</v>
      </c>
      <c r="E12" s="48" t="s">
        <v>1247</v>
      </c>
      <c r="F12" s="48"/>
      <c r="G12" s="18"/>
      <c r="H12" s="49" t="s">
        <v>1277</v>
      </c>
      <c r="I12" s="18" t="s">
        <v>1284</v>
      </c>
      <c r="J12" s="45"/>
      <c r="K12" s="45"/>
      <c r="L12" s="45">
        <v>2</v>
      </c>
      <c r="M12" s="2"/>
      <c r="N12" s="16"/>
      <c r="O12" s="2">
        <f t="shared" si="0"/>
        <v>0</v>
      </c>
    </row>
    <row r="13" spans="1:15" ht="30" x14ac:dyDescent="0.25">
      <c r="A13" s="39"/>
      <c r="B13" s="39" t="s">
        <v>1121</v>
      </c>
      <c r="C13" s="39" t="s">
        <v>963</v>
      </c>
      <c r="D13" s="48" t="s">
        <v>1115</v>
      </c>
      <c r="E13" s="48" t="s">
        <v>1245</v>
      </c>
      <c r="F13" s="48"/>
      <c r="G13" s="18"/>
      <c r="H13" s="49" t="s">
        <v>944</v>
      </c>
      <c r="I13" s="18" t="s">
        <v>1282</v>
      </c>
      <c r="J13" s="45"/>
      <c r="K13" s="45"/>
      <c r="L13" s="45">
        <v>2</v>
      </c>
      <c r="M13" s="2"/>
      <c r="N13" s="16"/>
      <c r="O13" s="2">
        <f t="shared" si="0"/>
        <v>0</v>
      </c>
    </row>
    <row r="14" spans="1:15" ht="30" x14ac:dyDescent="0.25">
      <c r="A14" s="39"/>
      <c r="B14" s="39" t="s">
        <v>1248</v>
      </c>
      <c r="C14" s="39" t="s">
        <v>1278</v>
      </c>
      <c r="D14" s="48" t="s">
        <v>964</v>
      </c>
      <c r="E14" s="48" t="s">
        <v>1271</v>
      </c>
      <c r="F14" s="48"/>
      <c r="G14" s="18"/>
      <c r="H14" s="49" t="s">
        <v>944</v>
      </c>
      <c r="I14" s="18"/>
      <c r="J14" s="45"/>
      <c r="K14" s="45"/>
      <c r="L14" s="45">
        <v>2</v>
      </c>
      <c r="M14" s="2"/>
      <c r="N14" s="16"/>
      <c r="O14" s="2">
        <f t="shared" si="0"/>
        <v>0</v>
      </c>
    </row>
    <row r="15" spans="1:15" ht="30" x14ac:dyDescent="0.25">
      <c r="A15" s="39"/>
      <c r="B15" s="39" t="s">
        <v>1232</v>
      </c>
      <c r="C15" s="39" t="s">
        <v>1278</v>
      </c>
      <c r="D15" s="48" t="s">
        <v>964</v>
      </c>
      <c r="E15" s="48" t="s">
        <v>1271</v>
      </c>
      <c r="F15" s="48"/>
      <c r="G15" s="18"/>
      <c r="H15" s="49"/>
      <c r="I15" s="18"/>
      <c r="J15" s="45"/>
      <c r="K15" s="45"/>
      <c r="L15" s="45">
        <v>2</v>
      </c>
      <c r="M15" s="2"/>
      <c r="N15" s="16"/>
      <c r="O15" s="2">
        <f t="shared" si="0"/>
        <v>0</v>
      </c>
    </row>
    <row r="16" spans="1:15" ht="30" x14ac:dyDescent="0.25">
      <c r="A16" s="39"/>
      <c r="B16" s="39" t="s">
        <v>1249</v>
      </c>
      <c r="C16" s="39" t="s">
        <v>1278</v>
      </c>
      <c r="D16" s="48" t="s">
        <v>964</v>
      </c>
      <c r="E16" s="48" t="s">
        <v>1271</v>
      </c>
      <c r="F16" s="48"/>
      <c r="G16" s="18"/>
      <c r="H16" s="49" t="s">
        <v>102</v>
      </c>
      <c r="I16" s="18"/>
      <c r="J16" s="45"/>
      <c r="K16" s="45"/>
      <c r="L16" s="45">
        <v>2</v>
      </c>
      <c r="M16" s="2"/>
      <c r="N16" s="16"/>
      <c r="O16" s="2">
        <f t="shared" si="0"/>
        <v>0</v>
      </c>
    </row>
    <row r="17" spans="1:15" x14ac:dyDescent="0.25">
      <c r="A17" s="39"/>
      <c r="B17" s="39" t="s">
        <v>1250</v>
      </c>
      <c r="C17" s="39" t="s">
        <v>1279</v>
      </c>
      <c r="D17" s="48" t="s">
        <v>964</v>
      </c>
      <c r="E17" s="48" t="s">
        <v>1272</v>
      </c>
      <c r="F17" s="48"/>
      <c r="G17" s="18"/>
      <c r="H17" s="49" t="s">
        <v>1281</v>
      </c>
      <c r="I17" s="18"/>
      <c r="J17" s="45"/>
      <c r="K17" s="45"/>
      <c r="L17" s="45">
        <v>2</v>
      </c>
      <c r="M17" s="2"/>
      <c r="N17" s="16"/>
      <c r="O17" s="2">
        <f t="shared" si="0"/>
        <v>0</v>
      </c>
    </row>
    <row r="18" spans="1:15" x14ac:dyDescent="0.25">
      <c r="A18" s="39"/>
      <c r="B18" s="39" t="s">
        <v>1251</v>
      </c>
      <c r="C18" s="39" t="s">
        <v>1279</v>
      </c>
      <c r="D18" s="48" t="s">
        <v>964</v>
      </c>
      <c r="E18" s="48" t="s">
        <v>1272</v>
      </c>
      <c r="F18" s="48"/>
      <c r="G18" s="18"/>
      <c r="H18" s="49" t="s">
        <v>1281</v>
      </c>
      <c r="I18" s="18"/>
      <c r="J18" s="45"/>
      <c r="K18" s="45"/>
      <c r="L18" s="45">
        <v>2</v>
      </c>
      <c r="M18" s="2"/>
      <c r="N18" s="16"/>
      <c r="O18" s="2">
        <f t="shared" si="0"/>
        <v>0</v>
      </c>
    </row>
    <row r="19" spans="1:15" x14ac:dyDescent="0.25">
      <c r="A19" s="39"/>
      <c r="B19" s="39" t="s">
        <v>1252</v>
      </c>
      <c r="C19" s="39" t="s">
        <v>1279</v>
      </c>
      <c r="D19" s="48" t="s">
        <v>964</v>
      </c>
      <c r="E19" s="48" t="s">
        <v>1272</v>
      </c>
      <c r="F19" s="48"/>
      <c r="G19" s="18"/>
      <c r="H19" s="49" t="s">
        <v>1281</v>
      </c>
      <c r="I19" s="18"/>
      <c r="J19" s="45"/>
      <c r="K19" s="45"/>
      <c r="L19" s="45">
        <v>2</v>
      </c>
      <c r="M19" s="2"/>
      <c r="N19" s="16"/>
      <c r="O19" s="2">
        <f t="shared" si="0"/>
        <v>0</v>
      </c>
    </row>
    <row r="20" spans="1:15" x14ac:dyDescent="0.25">
      <c r="A20" s="39"/>
      <c r="B20" s="39" t="s">
        <v>737</v>
      </c>
      <c r="C20" s="39" t="s">
        <v>1279</v>
      </c>
      <c r="D20" s="48" t="s">
        <v>964</v>
      </c>
      <c r="E20" s="48" t="s">
        <v>1272</v>
      </c>
      <c r="F20" s="48"/>
      <c r="G20" s="18"/>
      <c r="H20" s="49" t="s">
        <v>1281</v>
      </c>
      <c r="I20" s="18"/>
      <c r="J20" s="45"/>
      <c r="K20" s="45"/>
      <c r="L20" s="45">
        <v>2</v>
      </c>
      <c r="M20" s="2"/>
      <c r="N20" s="16"/>
      <c r="O20" s="2">
        <f t="shared" si="0"/>
        <v>0</v>
      </c>
    </row>
    <row r="21" spans="1:15" x14ac:dyDescent="0.25">
      <c r="A21" s="39"/>
      <c r="B21" s="39" t="s">
        <v>1253</v>
      </c>
      <c r="C21" s="39" t="s">
        <v>1279</v>
      </c>
      <c r="D21" s="48" t="s">
        <v>964</v>
      </c>
      <c r="E21" s="48" t="s">
        <v>1272</v>
      </c>
      <c r="F21" s="48"/>
      <c r="G21" s="18"/>
      <c r="H21" s="49" t="s">
        <v>1281</v>
      </c>
      <c r="I21" s="18"/>
      <c r="J21" s="45"/>
      <c r="K21" s="45"/>
      <c r="L21" s="45">
        <v>2</v>
      </c>
      <c r="M21" s="2"/>
      <c r="N21" s="16"/>
      <c r="O21" s="2">
        <f t="shared" si="0"/>
        <v>0</v>
      </c>
    </row>
    <row r="22" spans="1:15" x14ac:dyDescent="0.25">
      <c r="A22" s="39"/>
      <c r="B22" s="39" t="s">
        <v>1254</v>
      </c>
      <c r="C22" s="39" t="s">
        <v>1279</v>
      </c>
      <c r="D22" s="48" t="s">
        <v>964</v>
      </c>
      <c r="E22" s="48" t="s">
        <v>1272</v>
      </c>
      <c r="F22" s="48"/>
      <c r="G22" s="18"/>
      <c r="H22" s="49" t="s">
        <v>1281</v>
      </c>
      <c r="I22" s="18"/>
      <c r="J22" s="45"/>
      <c r="K22" s="45"/>
      <c r="L22" s="45">
        <v>2</v>
      </c>
      <c r="M22" s="2"/>
      <c r="N22" s="16"/>
      <c r="O22" s="2">
        <f t="shared" si="0"/>
        <v>0</v>
      </c>
    </row>
    <row r="23" spans="1:15" x14ac:dyDescent="0.25">
      <c r="A23" s="39"/>
      <c r="B23" s="39" t="s">
        <v>1255</v>
      </c>
      <c r="C23" s="39" t="s">
        <v>1279</v>
      </c>
      <c r="D23" s="48" t="s">
        <v>964</v>
      </c>
      <c r="E23" s="48" t="s">
        <v>1272</v>
      </c>
      <c r="F23" s="48"/>
      <c r="G23" s="18"/>
      <c r="H23" s="49" t="s">
        <v>1281</v>
      </c>
      <c r="I23" s="18"/>
      <c r="J23" s="45"/>
      <c r="K23" s="45"/>
      <c r="L23" s="45">
        <v>2</v>
      </c>
      <c r="M23" s="2"/>
      <c r="N23" s="16"/>
      <c r="O23" s="2">
        <f t="shared" si="0"/>
        <v>0</v>
      </c>
    </row>
    <row r="24" spans="1:15" x14ac:dyDescent="0.25">
      <c r="A24" s="39"/>
      <c r="B24" s="39" t="s">
        <v>1256</v>
      </c>
      <c r="C24" s="39" t="s">
        <v>1278</v>
      </c>
      <c r="D24" s="48" t="s">
        <v>1276</v>
      </c>
      <c r="E24" s="48" t="s">
        <v>1273</v>
      </c>
      <c r="F24" s="48"/>
      <c r="G24" s="18"/>
      <c r="H24" s="49"/>
      <c r="I24" s="18"/>
      <c r="J24" s="45"/>
      <c r="K24" s="45"/>
      <c r="L24" s="45">
        <v>2</v>
      </c>
      <c r="M24" s="2"/>
      <c r="N24" s="16"/>
      <c r="O24" s="2">
        <f t="shared" si="0"/>
        <v>0</v>
      </c>
    </row>
    <row r="25" spans="1:15" x14ac:dyDescent="0.25">
      <c r="A25" s="39"/>
      <c r="B25" s="39" t="s">
        <v>1257</v>
      </c>
      <c r="C25" s="39" t="s">
        <v>1278</v>
      </c>
      <c r="D25" s="48" t="s">
        <v>1276</v>
      </c>
      <c r="E25" s="48" t="s">
        <v>1273</v>
      </c>
      <c r="F25" s="48"/>
      <c r="G25" s="18"/>
      <c r="H25" s="49"/>
      <c r="I25" s="18"/>
      <c r="J25" s="45"/>
      <c r="K25" s="45"/>
      <c r="L25" s="45">
        <v>2</v>
      </c>
      <c r="M25" s="2"/>
      <c r="N25" s="16"/>
      <c r="O25" s="2">
        <f t="shared" si="0"/>
        <v>0</v>
      </c>
    </row>
    <row r="26" spans="1:15" x14ac:dyDescent="0.25">
      <c r="A26" s="39"/>
      <c r="B26" s="39" t="s">
        <v>1258</v>
      </c>
      <c r="C26" s="39" t="s">
        <v>1279</v>
      </c>
      <c r="D26" s="48" t="s">
        <v>964</v>
      </c>
      <c r="E26" s="48" t="s">
        <v>1272</v>
      </c>
      <c r="F26" s="48"/>
      <c r="G26" s="18"/>
      <c r="H26" s="49" t="s">
        <v>1281</v>
      </c>
      <c r="I26" s="18"/>
      <c r="J26" s="45"/>
      <c r="K26" s="45"/>
      <c r="L26" s="45">
        <v>2</v>
      </c>
      <c r="M26" s="2"/>
      <c r="N26" s="16"/>
      <c r="O26" s="2">
        <f t="shared" si="0"/>
        <v>0</v>
      </c>
    </row>
    <row r="27" spans="1:15" x14ac:dyDescent="0.25">
      <c r="A27" s="39"/>
      <c r="B27" s="39" t="s">
        <v>1259</v>
      </c>
      <c r="C27" s="39" t="s">
        <v>1278</v>
      </c>
      <c r="D27" s="48" t="s">
        <v>964</v>
      </c>
      <c r="E27" s="48" t="s">
        <v>1274</v>
      </c>
      <c r="F27" s="48"/>
      <c r="G27" s="18"/>
      <c r="H27" s="49" t="s">
        <v>1281</v>
      </c>
      <c r="I27" s="18"/>
      <c r="J27" s="45"/>
      <c r="K27" s="45"/>
      <c r="L27" s="45">
        <v>2</v>
      </c>
      <c r="M27" s="2"/>
      <c r="N27" s="16"/>
      <c r="O27" s="2">
        <f t="shared" si="0"/>
        <v>0</v>
      </c>
    </row>
    <row r="28" spans="1:15" x14ac:dyDescent="0.25">
      <c r="A28" s="39"/>
      <c r="B28" s="39" t="s">
        <v>1260</v>
      </c>
      <c r="C28" s="39" t="s">
        <v>1280</v>
      </c>
      <c r="D28" s="48" t="s">
        <v>964</v>
      </c>
      <c r="E28" s="48" t="s">
        <v>1275</v>
      </c>
      <c r="F28" s="48"/>
      <c r="G28" s="18"/>
      <c r="H28" s="49" t="s">
        <v>1281</v>
      </c>
      <c r="I28" s="18"/>
      <c r="J28" s="45"/>
      <c r="K28" s="45"/>
      <c r="L28" s="45">
        <v>2</v>
      </c>
      <c r="M28" s="2"/>
      <c r="N28" s="16"/>
      <c r="O28" s="2">
        <f t="shared" si="0"/>
        <v>0</v>
      </c>
    </row>
    <row r="29" spans="1:15" x14ac:dyDescent="0.25">
      <c r="A29" s="39"/>
      <c r="B29" s="39" t="s">
        <v>1261</v>
      </c>
      <c r="C29" s="39" t="s">
        <v>1278</v>
      </c>
      <c r="D29" s="48" t="s">
        <v>964</v>
      </c>
      <c r="E29" s="48" t="s">
        <v>1274</v>
      </c>
      <c r="F29" s="48"/>
      <c r="G29" s="18"/>
      <c r="H29" s="49" t="s">
        <v>1281</v>
      </c>
      <c r="I29" s="18"/>
      <c r="J29" s="45"/>
      <c r="K29" s="45"/>
      <c r="L29" s="45">
        <v>2</v>
      </c>
      <c r="M29" s="2"/>
      <c r="N29" s="16"/>
      <c r="O29" s="2">
        <f t="shared" si="0"/>
        <v>0</v>
      </c>
    </row>
    <row r="30" spans="1:15" ht="30" x14ac:dyDescent="0.25">
      <c r="A30" s="39"/>
      <c r="B30" s="39" t="s">
        <v>1262</v>
      </c>
      <c r="C30" s="39"/>
      <c r="D30" s="48"/>
      <c r="E30" s="48"/>
      <c r="F30" s="48"/>
      <c r="G30" s="18"/>
      <c r="H30" s="49"/>
      <c r="I30" s="18"/>
      <c r="J30" s="45"/>
      <c r="K30" s="45"/>
      <c r="L30" s="45">
        <v>2</v>
      </c>
      <c r="M30" s="2"/>
      <c r="N30" s="16"/>
      <c r="O30" s="2">
        <f t="shared" si="0"/>
        <v>0</v>
      </c>
    </row>
    <row r="31" spans="1:15" x14ac:dyDescent="0.25">
      <c r="A31" s="39"/>
      <c r="B31" s="39" t="s">
        <v>1263</v>
      </c>
      <c r="C31" s="39"/>
      <c r="D31" s="48"/>
      <c r="E31" s="48"/>
      <c r="F31" s="48"/>
      <c r="G31" s="18"/>
      <c r="H31" s="49"/>
      <c r="I31" s="18"/>
      <c r="J31" s="45"/>
      <c r="K31" s="45"/>
      <c r="L31" s="45">
        <v>2</v>
      </c>
      <c r="M31" s="2"/>
      <c r="N31" s="16"/>
      <c r="O31" s="2">
        <f>M31+N31</f>
        <v>0</v>
      </c>
    </row>
    <row r="32" spans="1:15" ht="30" x14ac:dyDescent="0.25">
      <c r="A32" s="39"/>
      <c r="B32" s="39" t="s">
        <v>1264</v>
      </c>
      <c r="C32" s="39"/>
      <c r="D32" s="48"/>
      <c r="E32" s="48"/>
      <c r="F32" s="48"/>
      <c r="G32" s="18"/>
      <c r="H32" s="49"/>
      <c r="I32" s="18"/>
      <c r="J32" s="45"/>
      <c r="K32" s="45"/>
      <c r="L32" s="45">
        <v>2</v>
      </c>
      <c r="M32" s="2"/>
      <c r="N32" s="16"/>
      <c r="O32" s="2">
        <f>M32+N32</f>
        <v>0</v>
      </c>
    </row>
    <row r="33" spans="1:15" ht="30" x14ac:dyDescent="0.25">
      <c r="A33" s="39"/>
      <c r="B33" s="39" t="s">
        <v>1265</v>
      </c>
      <c r="C33" s="39"/>
      <c r="D33" s="48"/>
      <c r="E33" s="48"/>
      <c r="F33" s="48"/>
      <c r="G33" s="18"/>
      <c r="H33" s="49"/>
      <c r="I33" s="18"/>
      <c r="J33" s="45"/>
      <c r="K33" s="45"/>
      <c r="L33" s="45">
        <v>2</v>
      </c>
      <c r="M33" s="2"/>
      <c r="N33" s="16"/>
      <c r="O33" s="2">
        <f t="shared" si="0"/>
        <v>0</v>
      </c>
    </row>
    <row r="34" spans="1:15" x14ac:dyDescent="0.25">
      <c r="A34" s="39"/>
      <c r="B34" s="39" t="s">
        <v>1266</v>
      </c>
      <c r="C34" s="39"/>
      <c r="D34" s="48"/>
      <c r="E34" s="48"/>
      <c r="F34" s="48"/>
      <c r="G34" s="18"/>
      <c r="H34" s="49"/>
      <c r="I34" s="18"/>
      <c r="J34" s="45"/>
      <c r="K34" s="45"/>
      <c r="L34" s="45">
        <v>2</v>
      </c>
      <c r="M34" s="2"/>
      <c r="N34" s="16"/>
      <c r="O34" s="2">
        <f t="shared" si="0"/>
        <v>0</v>
      </c>
    </row>
    <row r="35" spans="1:15" ht="30" x14ac:dyDescent="0.25">
      <c r="A35" s="39"/>
      <c r="B35" s="39" t="s">
        <v>1267</v>
      </c>
      <c r="C35" s="39"/>
      <c r="D35" s="48"/>
      <c r="E35" s="48"/>
      <c r="F35" s="48"/>
      <c r="G35" s="18"/>
      <c r="H35" s="49"/>
      <c r="I35" s="18"/>
      <c r="J35" s="45"/>
      <c r="K35" s="45"/>
      <c r="L35" s="45">
        <v>2</v>
      </c>
      <c r="M35" s="2"/>
      <c r="N35" s="16"/>
      <c r="O35" s="2">
        <f t="shared" si="0"/>
        <v>0</v>
      </c>
    </row>
    <row r="36" spans="1:15" x14ac:dyDescent="0.25">
      <c r="A36" s="39"/>
      <c r="B36" s="39" t="s">
        <v>1268</v>
      </c>
      <c r="C36" s="39"/>
      <c r="D36" s="48"/>
      <c r="E36" s="48"/>
      <c r="F36" s="48"/>
      <c r="G36" s="18"/>
      <c r="H36" s="49"/>
      <c r="I36" s="18"/>
      <c r="J36" s="45"/>
      <c r="K36" s="45"/>
      <c r="L36" s="45">
        <v>2</v>
      </c>
      <c r="M36" s="2"/>
      <c r="N36" s="16"/>
      <c r="O36" s="2">
        <f t="shared" si="0"/>
        <v>0</v>
      </c>
    </row>
    <row r="37" spans="1:15" ht="30" customHeight="1" x14ac:dyDescent="0.25">
      <c r="A37" s="232" t="s">
        <v>1270</v>
      </c>
      <c r="B37" s="39" t="s">
        <v>1269</v>
      </c>
      <c r="C37" s="39" t="s">
        <v>377</v>
      </c>
      <c r="D37" s="48" t="s">
        <v>300</v>
      </c>
      <c r="E37" s="48"/>
      <c r="F37" s="48"/>
      <c r="G37" s="18"/>
      <c r="H37" s="49"/>
      <c r="I37" s="18"/>
      <c r="J37" s="45"/>
      <c r="K37" s="45"/>
      <c r="L37" s="45">
        <v>2</v>
      </c>
      <c r="M37" s="2"/>
      <c r="N37" s="16"/>
      <c r="O37" s="2">
        <f t="shared" si="0"/>
        <v>0</v>
      </c>
    </row>
    <row r="38" spans="1:15" ht="30" x14ac:dyDescent="0.25">
      <c r="A38" s="233"/>
      <c r="B38" s="39" t="s">
        <v>1269</v>
      </c>
      <c r="C38" s="39" t="s">
        <v>377</v>
      </c>
      <c r="D38" s="48" t="s">
        <v>300</v>
      </c>
      <c r="E38" s="48"/>
      <c r="F38" s="48"/>
      <c r="G38" s="18"/>
      <c r="H38" s="49"/>
      <c r="I38" s="18"/>
      <c r="J38" s="45"/>
      <c r="K38" s="45"/>
      <c r="L38" s="45">
        <v>2</v>
      </c>
      <c r="M38" s="2"/>
      <c r="N38" s="16"/>
      <c r="O38" s="2">
        <f ca="1">M38+O13:O38+N38</f>
        <v>0</v>
      </c>
    </row>
    <row r="39" spans="1:15" ht="21.75" customHeight="1" x14ac:dyDescent="0.25">
      <c r="N39" s="7" t="s">
        <v>122</v>
      </c>
      <c r="O39" s="3">
        <f ca="1">SUM(O8:O38)</f>
        <v>0</v>
      </c>
    </row>
  </sheetData>
  <mergeCells count="4">
    <mergeCell ref="A37:A38"/>
    <mergeCell ref="B3:K3"/>
    <mergeCell ref="B4:K4"/>
    <mergeCell ref="A1:K1"/>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27</vt:i4>
      </vt:variant>
      <vt:variant>
        <vt:lpstr>Plages nommées</vt:lpstr>
      </vt:variant>
      <vt:variant>
        <vt:i4>1</vt:i4>
      </vt:variant>
    </vt:vector>
  </HeadingPairs>
  <TitlesOfParts>
    <vt:vector size="28" baseType="lpstr">
      <vt:lpstr>BPU</vt:lpstr>
      <vt:lpstr>Informations</vt:lpstr>
      <vt:lpstr>CHUN HOTEL DIEU</vt:lpstr>
      <vt:lpstr>CHUN ST JACQUES 1</vt:lpstr>
      <vt:lpstr>CHUN ST JACQUES 2</vt:lpstr>
      <vt:lpstr>CHUN HGRL</vt:lpstr>
      <vt:lpstr>CHUN BEAUSEJOUR</vt:lpstr>
      <vt:lpstr>CHUN BELLIER</vt:lpstr>
      <vt:lpstr>CHUN SEILLERAYE</vt:lpstr>
      <vt:lpstr>CH ST NAZAIRE</vt:lpstr>
      <vt:lpstr>CH ERDRE ET LOIRE ANCENIS</vt:lpstr>
      <vt:lpstr>CH ERDRE ET LOIRE CANDE</vt:lpstr>
      <vt:lpstr>CH ERDRE ET LOIRE VARADES</vt:lpstr>
      <vt:lpstr>CH ERDRE ET LOIRE OUDON</vt:lpstr>
      <vt:lpstr>CH DAUMEZON</vt:lpstr>
      <vt:lpstr>CH CNPCHATEAUBRIANT</vt:lpstr>
      <vt:lpstr>CH CNP NOZAY</vt:lpstr>
      <vt:lpstr>CH CNP POUANCE</vt:lpstr>
      <vt:lpstr>CH CLISSON</vt:lpstr>
      <vt:lpstr>HOPITAL CORCOUE</vt:lpstr>
      <vt:lpstr>EPSYLAN BLAIN</vt:lpstr>
      <vt:lpstr>HOPITAL GUERANDE</vt:lpstr>
      <vt:lpstr>HOPITAL LE CROISIC</vt:lpstr>
      <vt:lpstr>HOPITAL PORNIC</vt:lpstr>
      <vt:lpstr>CH SAVENAY</vt:lpstr>
      <vt:lpstr>CH SEVRE LOIRE VERTOU</vt:lpstr>
      <vt:lpstr>CH SEVRE LOIRE LE LOROUX</vt:lpstr>
      <vt:lpstr>BPU!_Hlk141284642</vt:lpstr>
    </vt:vector>
  </TitlesOfParts>
  <Company>CHU-NANTES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JOLIBOIS Bastien</dc:creator>
  <cp:lastModifiedBy>Observation Service Juridique des Marchés</cp:lastModifiedBy>
  <dcterms:created xsi:type="dcterms:W3CDTF">2026-07-28T07:24:22Z</dcterms:created>
  <dcterms:modified xsi:type="dcterms:W3CDTF">2026-08-19T08:03:54Z</dcterms:modified>
</cp:coreProperties>
</file>